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hanna_melnykova_metinvestholding_com/Documents/Робочий стіл/ПРО Брони/"/>
    </mc:Choice>
  </mc:AlternateContent>
  <xr:revisionPtr revIDLastSave="1537" documentId="11_FB9A9E43C4094EFA3B634085AF7C3E810B8A1C79" xr6:coauthVersionLast="47" xr6:coauthVersionMax="47" xr10:uidLastSave="{4AA65016-BAE8-4893-8956-9A6CFB9544FC}"/>
  <bookViews>
    <workbookView xWindow="3912" yWindow="792" windowWidth="16464" windowHeight="10404" firstSheet="1" activeTab="1" xr2:uid="{00000000-000D-0000-FFFF-FFFF00000000}"/>
  </bookViews>
  <sheets>
    <sheet name="Лист2" sheetId="8" state="hidden" r:id="rId1"/>
    <sheet name="Свод" sheetId="13" r:id="rId2"/>
    <sheet name="Потребность" sheetId="1" r:id="rId3"/>
  </sheets>
  <definedNames>
    <definedName name="_xlnm._FilterDatabase" localSheetId="2" hidden="1">Потребность!$A$1:$H$90</definedName>
  </definedNames>
  <calcPr calcId="191029" concurrentManualCount="4"/>
  <pivotCaches>
    <pivotCache cacheId="0" r:id="rId4"/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<sst xmlns="http://schemas.openxmlformats.org/spreadsheetml/2006/main" count="363" uniqueCount="145">
  <si>
    <t>ШТ</t>
  </si>
  <si>
    <t>Заявка</t>
  </si>
  <si>
    <t>Группа материалов</t>
  </si>
  <si>
    <t>Дата постачання</t>
  </si>
  <si>
    <t>ОЗМ</t>
  </si>
  <si>
    <t>Найменування</t>
  </si>
  <si>
    <t>Од.вим.</t>
  </si>
  <si>
    <t>К-ть</t>
  </si>
  <si>
    <t>Броня ч.1272.05.203-1</t>
  </si>
  <si>
    <t>Броня балки ч.1255.03.306СБ</t>
  </si>
  <si>
    <t>Завод</t>
  </si>
  <si>
    <t>Броня корпуса ч.ДФД 153Б-1</t>
  </si>
  <si>
    <t>Вал входной редуктора ЦД1700 ч.Д-5030-21</t>
  </si>
  <si>
    <t>Плита распред.ч.1273.05.02</t>
  </si>
  <si>
    <t>Броня конуса ч.1244.05.813</t>
  </si>
  <si>
    <t>Броня корпуса ч.ДФД 155А-1</t>
  </si>
  <si>
    <t>Броня корпуса ч.ДФД 155Б</t>
  </si>
  <si>
    <t>Броня корпуса ч.ДФД 156А</t>
  </si>
  <si>
    <t>Броня корпуса ч.ДФ-Д-151А</t>
  </si>
  <si>
    <t>Броня корпуса ч.ДФ-Д-151Б-1</t>
  </si>
  <si>
    <t>Броня корпуса ч.ДФ-Д-152А-1</t>
  </si>
  <si>
    <t>Броня корпуса ч.ДФ-Д-153А-1</t>
  </si>
  <si>
    <t>Броня корпуса ч.ДФ-Д-154А</t>
  </si>
  <si>
    <t>Броня нижняя ч.ДР.02.004</t>
  </si>
  <si>
    <t>Броня нижняя ч.ДР.02.005</t>
  </si>
  <si>
    <t>Броня правая ч.ДР.02.009</t>
  </si>
  <si>
    <t>Броня ч.ДФ-М-11</t>
  </si>
  <si>
    <t>Броня ч.ДФ-М-12</t>
  </si>
  <si>
    <t>Клин нижний ч.ДР.02.010</t>
  </si>
  <si>
    <t>Броня неподвижная ч.1272.07.320-1</t>
  </si>
  <si>
    <t>Броня мельницы ч.3Г26.28-5</t>
  </si>
  <si>
    <t>Броня ч.1275.05.317-3.К-01</t>
  </si>
  <si>
    <t>Броня неподвижная ч.1275.07.429-01</t>
  </si>
  <si>
    <t>Броня ч.1255.05.342-01</t>
  </si>
  <si>
    <t>Броня ч.1255.05.341-01</t>
  </si>
  <si>
    <t>Рама мельницы левое исполн.ч.201-8139 СК</t>
  </si>
  <si>
    <t>Броня боковая 5165-4Е11</t>
  </si>
  <si>
    <t>Названия строк</t>
  </si>
  <si>
    <t>Общий итог</t>
  </si>
  <si>
    <t>Сумма по полю К-ть</t>
  </si>
  <si>
    <t>1100 ПівнГЗК</t>
  </si>
  <si>
    <t>03003005</t>
  </si>
  <si>
    <t>03003003</t>
  </si>
  <si>
    <t>28.92.620000.00093</t>
  </si>
  <si>
    <t>1600 ЦГЗК</t>
  </si>
  <si>
    <t>28.92.620000.00145</t>
  </si>
  <si>
    <t>Броня к.1272.05.203-1</t>
  </si>
  <si>
    <t>Бронь корпусу права к.1244.01.404</t>
  </si>
  <si>
    <t>Бронь підвісна к.1-14-01А</t>
  </si>
  <si>
    <t>Бронь підвісна к.1-14-02А</t>
  </si>
  <si>
    <t>Броня балки к.1255.03.306СБ</t>
  </si>
  <si>
    <t>Броня верхня к.1272.05.204</t>
  </si>
  <si>
    <t>Броня корпусу к.1244.01.402</t>
  </si>
  <si>
    <t>Броня корпусу к.1244.01.403СБ</t>
  </si>
  <si>
    <t>Броня ліва к.1244.01.406</t>
  </si>
  <si>
    <t>Броня права к.1244.01.405</t>
  </si>
  <si>
    <t>Броня привід к.1244.01.408</t>
  </si>
  <si>
    <t>Броня ребра к.1244.01.407</t>
  </si>
  <si>
    <t>Елеватор к.1-134859</t>
  </si>
  <si>
    <t>Тарілка к.1275.05.402</t>
  </si>
  <si>
    <t>Футеровка ч.ДМ.01.002</t>
  </si>
  <si>
    <t>Броня млина к.3Г26.28-5</t>
  </si>
  <si>
    <t>Броня к.1275.05.317-3.К-01</t>
  </si>
  <si>
    <t>Броня нерухома к.1275.07.429-01</t>
  </si>
  <si>
    <t>Броня другого поясу к.1242.02.036А</t>
  </si>
  <si>
    <t>Броня першого к.1255.15.301К</t>
  </si>
  <si>
    <t>Броня нерухома к.1272.07.320-1</t>
  </si>
  <si>
    <t>Плита розподільна к.1275.05.404.У</t>
  </si>
  <si>
    <t>Плита розподільна к.1273.05.02А.У</t>
  </si>
  <si>
    <t>Броня верхняя ч.1290.05.15</t>
  </si>
  <si>
    <t>Бронь ребра ч.1275.01.314</t>
  </si>
  <si>
    <t>Бронь ребра ч.1275.01.315</t>
  </si>
  <si>
    <t>Броня нижняя ч.1290.02.02СБ</t>
  </si>
  <si>
    <t>Броня первого пояса ч.1242.19.01СБ.А</t>
  </si>
  <si>
    <t>Броня ч.1290.02.01</t>
  </si>
  <si>
    <t>18247904</t>
  </si>
  <si>
    <t>18248933</t>
  </si>
  <si>
    <t>18248934</t>
  </si>
  <si>
    <t>18248935</t>
  </si>
  <si>
    <t>18248958</t>
  </si>
  <si>
    <t>18248961</t>
  </si>
  <si>
    <t>18248962</t>
  </si>
  <si>
    <t>18248965</t>
  </si>
  <si>
    <t>18248966</t>
  </si>
  <si>
    <t>18248967</t>
  </si>
  <si>
    <t>18248980</t>
  </si>
  <si>
    <t>18248981</t>
  </si>
  <si>
    <t>18248982</t>
  </si>
  <si>
    <t>18249067</t>
  </si>
  <si>
    <t>18249102</t>
  </si>
  <si>
    <t>18249104</t>
  </si>
  <si>
    <t>18249192</t>
  </si>
  <si>
    <t>18249195</t>
  </si>
  <si>
    <t>18249196</t>
  </si>
  <si>
    <t>18249218</t>
  </si>
  <si>
    <t>18249219</t>
  </si>
  <si>
    <t>18249380</t>
  </si>
  <si>
    <t>18249381</t>
  </si>
  <si>
    <t>18250315</t>
  </si>
  <si>
    <t>18250316</t>
  </si>
  <si>
    <t>18250317</t>
  </si>
  <si>
    <t>18250361</t>
  </si>
  <si>
    <t>18250397</t>
  </si>
  <si>
    <t>18250398</t>
  </si>
  <si>
    <t>18250440</t>
  </si>
  <si>
    <t>18250441</t>
  </si>
  <si>
    <t>18250442</t>
  </si>
  <si>
    <t>18250443</t>
  </si>
  <si>
    <t>18250444</t>
  </si>
  <si>
    <t>18250445</t>
  </si>
  <si>
    <t>18250446</t>
  </si>
  <si>
    <t>18255159</t>
  </si>
  <si>
    <t>18255272</t>
  </si>
  <si>
    <t>18255273</t>
  </si>
  <si>
    <t>18255274</t>
  </si>
  <si>
    <t>18255285</t>
  </si>
  <si>
    <t>18255286</t>
  </si>
  <si>
    <t>18255287</t>
  </si>
  <si>
    <t>28.92.620000.00183</t>
  </si>
  <si>
    <t>28.92.620000.00070</t>
  </si>
  <si>
    <t>28.92.620000.00073</t>
  </si>
  <si>
    <t>28.92.620000.00074</t>
  </si>
  <si>
    <t>28.92.620000.00084</t>
  </si>
  <si>
    <t>28.92.620000.00113</t>
  </si>
  <si>
    <t>28.92.620000.00114</t>
  </si>
  <si>
    <t>28.92.620000.00126</t>
  </si>
  <si>
    <t>28.92.620000.00149</t>
  </si>
  <si>
    <t>28.92.620000.00154</t>
  </si>
  <si>
    <t>28.92.620000.00159</t>
  </si>
  <si>
    <t>28.92.620000.01837</t>
  </si>
  <si>
    <t>28.92.620000.02146</t>
  </si>
  <si>
    <t>28.92.620000.02202</t>
  </si>
  <si>
    <t>28.92.620000.08047</t>
  </si>
  <si>
    <t>28.92.620000.11720</t>
  </si>
  <si>
    <t>28.92.620000.11722</t>
  </si>
  <si>
    <t>28.92.620000.00095</t>
  </si>
  <si>
    <t>28.92.620000.05206</t>
  </si>
  <si>
    <t>28.92.620000.11703</t>
  </si>
  <si>
    <t>28.92.620000.11704</t>
  </si>
  <si>
    <t>28.92.620000.00094</t>
  </si>
  <si>
    <t>28.92.620000.00079</t>
  </si>
  <si>
    <t>28.92.620000.00080</t>
  </si>
  <si>
    <t>28.92.620000.00139</t>
  </si>
  <si>
    <t>28.92.620000.00144</t>
  </si>
  <si>
    <t>28.92.620000.00185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</si>
</sst>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0" xfId="0" applyAlignment="1">
      <alignment horizontal="left" vertical="top" indent="1"/>
    </xf>
    <xf numFmtId="2" fontId="0" fillId="0" borderId="0" xfId="0" applyNumberFormat="1" applyAlignment="1">
      <alignment vertical="top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BB2917FF-B279-4DBD-A874-32A39AE331A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ельникова Ганна Андріївна (Hanna Melnykova)" refreshedDate="46087.684583449074" createdVersion="8" refreshedVersion="8" minRefreshableVersion="3" recordCount="32" xr:uid="{2D070B13-2435-4AE8-9E03-1D8CBBA0D3D2}">
  <cacheSource type="worksheet">
    <worksheetSource ref="A1:H26" sheet="Потребность"/>
  </cacheSource>
  <cacheFields count="9">
    <cacheField name="Найменування" numFmtId="0">
      <sharedItems count="28">
        <s v="Броня корпуса ч.ДФД 153Б-1"/>
        <s v="Вал входной редуктора ЦД1700 ч.Д-5030-21"/>
        <s v="Плита распред.ч.1273.05.02"/>
        <s v="Броня конуса ч.1244.05.813"/>
        <s v="Броня ч.1272.05.203-1"/>
        <s v="Броня балки ч.1255.03.306СБ"/>
        <s v="Броня корпуса ч.ДФД 155А-1"/>
        <s v="Броня корпуса ч.ДФД 155Б"/>
        <s v="Броня корпуса ч.ДФД 156А"/>
        <s v="Броня корпуса ч.ДФ-Д-151А"/>
        <s v="Броня корпуса ч.ДФ-Д-151Б-1"/>
        <s v="Броня корпуса ч.ДФ-Д-152А-1"/>
        <s v="Броня корпуса ч.ДФ-Д-153А-1"/>
        <s v="Броня корпуса ч.ДФ-Д-154А"/>
        <s v="Броня нижняя ч.ДР.02.004"/>
        <s v="Броня нижняя ч.ДР.02.005"/>
        <s v="Броня правая ч.ДР.02.009"/>
        <s v="Броня ч.ДФ-М-11"/>
        <s v="Броня ч.ДФ-М-12"/>
        <s v="Клин нижний ч.ДР.02.010"/>
        <s v="Броня неподвижная ч.1272.07.320-1"/>
        <s v="Броня мельницы ч.3Г26.28-5"/>
        <s v="Броня ч.1275.05.317-3.К-01"/>
        <s v="Броня неподвижная ч.1275.07.429-01"/>
        <s v="Броня ч.1255.05.342-01"/>
        <s v="Броня ч.1255.05.341-01"/>
        <s v="Рама мельницы левое исполн.ч.201-8139 СК"/>
        <s v="Броня боковая 5165-4Е11"/>
      </sharedItems>
    </cacheField>
    <cacheField name="Од.вим." numFmtId="0">
      <sharedItems/>
    </cacheField>
    <cacheField name="К-ть" numFmtId="0">
      <sharedItems containsSemiMixedTypes="0" containsString="0" containsNumber="1" containsInteger="1" minValue="1" maxValue="80"/>
    </cacheField>
    <cacheField name="Группа материалов" numFmtId="0">
      <sharedItems count="2">
        <s v="03003005"/>
        <s v="03003003"/>
      </sharedItems>
    </cacheField>
    <cacheField name="Заявка" numFmtId="0">
      <sharedItems containsMixedTypes="1" containsNumber="1" containsInteger="1" minValue="18150870" maxValue="18152426"/>
    </cacheField>
    <cacheField name="Дата постачання" numFmtId="14">
      <sharedItems containsSemiMixedTypes="0" containsNonDate="0" containsDate="1" containsString="0" minDate="2026-07-09T00:00:00" maxDate="2026-10-31T00:00:00"/>
    </cacheField>
    <cacheField name="ОЗМ" numFmtId="0">
      <sharedItems count="28">
        <s v="28.92.620000.00116"/>
        <s v="28.15.227000.12503"/>
        <s v="28.92.620000.01482"/>
        <s v="28.92.620000.00109"/>
        <s v="28.92.620000.00183"/>
        <s v="28.92.620000.00084"/>
        <s v="28.92.620000.00117"/>
        <s v="28.92.620000.00118"/>
        <s v="28.92.620000.00119"/>
        <s v="28.92.620000.00120"/>
        <s v="28.92.620000.00121"/>
        <s v="28.92.620000.00122"/>
        <s v="28.92.620000.00123"/>
        <s v="28.92.620000.00124"/>
        <s v="28.92.620000.00141"/>
        <s v="28.92.620000.00142"/>
        <s v="28.92.620000.00153"/>
        <s v="28.92.620000.00195"/>
        <s v="28.92.620000.00196"/>
        <s v="28.92.620000.00676"/>
        <s v="28.92.620000.05206"/>
        <s v="28.92.620000.08047"/>
        <s v="28.92.620000.11720"/>
        <s v="28.92.620000.11722"/>
        <s v="28.92.620000.11789"/>
        <s v="28.92.620000.11790"/>
        <s v="25.11.236000.18995"/>
        <s v="28.92.620000.06791"/>
      </sharedItems>
    </cacheField>
    <cacheField name="Завод" numFmtId="0">
      <sharedItems/>
    </cacheField>
    <cacheField name="уна" numFmtId="4">
      <sharedItems containsSemiMixedTypes="0" containsString="0" containsNumber="1" minValue="1419.26" maxValue="4638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ельникова Ганна Андріївна (Hanna Melnykova)" refreshedDate="46184.668582175924" createdVersion="8" refreshedVersion="8" minRefreshableVersion="3" recordCount="44" xr:uid="{DE579D92-EF64-496D-A7DD-90C3AB52660C}">
  <cacheSource type="worksheet">
    <worksheetSource ref="A1:H45" sheet="Потребность"/>
  </cacheSource>
  <cacheFields count="8">
    <cacheField name="Найменування" numFmtId="0">
      <sharedItems count="48">
        <s v="Броня к.1272.05.203-1"/>
        <s v="Бронь корпусу права к.1244.01.404"/>
        <s v="Бронь підвісна к.1-14-01А"/>
        <s v="Бронь підвісна к.1-14-02А"/>
        <s v="Броня балки к.1255.03.306СБ"/>
        <s v="Броня верхня к.1272.05.204"/>
        <s v="Броня корпусу к.1244.01.402"/>
        <s v="Броня корпусу к.1244.01.403СБ"/>
        <s v="Броня ліва к.1244.01.406"/>
        <s v="Броня права к.1244.01.405"/>
        <s v="Броня привід к.1244.01.408"/>
        <s v="Броня ребра к.1244.01.407"/>
        <s v="Елеватор к.1-134859"/>
        <s v="Тарілка к.1275.05.402"/>
        <s v="Футеровка ч.ДМ.01.002"/>
        <s v="Броня млина к.3Г26.28-5"/>
        <s v="Броня к.1275.05.317-3.К-01"/>
        <s v="Броня нерухома к.1275.07.429-01"/>
        <s v="Броня другого поясу к.1242.02.036А"/>
        <s v="Броня першого к.1255.15.301К"/>
        <s v="Броня нерухома к.1272.07.320-1"/>
        <s v="Плита розподільна к.1275.05.404.У"/>
        <s v="Плита розподільна к.1273.05.02А.У"/>
        <s v="Броня верхняя ч.1290.05.15"/>
        <s v="Бронь ребра ч.1275.01.314"/>
        <s v="Бронь ребра ч.1275.01.315"/>
        <s v="Броня нижняя ч.1290.02.02СБ"/>
        <s v="Броня первого пояса ч.1242.19.01СБ.А"/>
        <s v="Броня ч.1290.02.01"/>
        <s v="Броня второго пояса ч.1242.02.036А" u="1"/>
        <s v="Броня конуса к.1275.55.211СБ" u="1"/>
        <s v="Броня нерухома к.1272.07.313-1К" u="1"/>
        <s v="Броня нерухома к.1275.56.222СБ" u="1"/>
        <s v="Броня к.1255.05.341" u="1"/>
        <s v="Броня к.1255.05.342" u="1"/>
        <s v="Броня торця к.МШ.36Т.001А" u="1"/>
        <s v="Броня центральна к.2-99482А" u="1"/>
        <s v="Броня к.З-118987-К" u="1"/>
        <s v="Броня к.МШ.40.36Б.001" u="1"/>
        <s v="Броня к.МШ.40.36Б.002" u="1"/>
        <s v="Броня к.МШ.45Б.001" u="1"/>
        <s v="Плита розподіл.к.1275.05.404" u="1"/>
        <s v="Тарілка к.1275.55.404МЧ" u="1"/>
        <s v="Броня балки к.1255.03.304" u="1"/>
        <s v="Броня ліва к.1255.03.305СБ" u="1"/>
        <s v="Броня торцева к.МШ.45Т.001.К" u="1"/>
        <s v="Броня к.МШ.45Б.002" u="1"/>
        <s v="Броня ч.МШ.45Б.002" u="1"/>
      </sharedItems>
    </cacheField>
    <cacheField name="Од.вим." numFmtId="0">
      <sharedItems/>
    </cacheField>
    <cacheField name="К-ть" numFmtId="0">
      <sharedItems containsSemiMixedTypes="0" containsString="0" containsNumber="1" containsInteger="1" minValue="1" maxValue="80"/>
    </cacheField>
    <cacheField name="Группа материалов" numFmtId="0">
      <sharedItems/>
    </cacheField>
    <cacheField name="Заявка" numFmtId="0">
      <sharedItems containsMixedTypes="1" containsNumber="1" containsInteger="1" minValue="18250314" maxValue="18250314"/>
    </cacheField>
    <cacheField name="Дата постачання" numFmtId="14">
      <sharedItems containsSemiMixedTypes="0" containsNonDate="0" containsDate="1" containsString="0" minDate="2026-10-05T00:00:00" maxDate="2026-12-06T00:00:00"/>
    </cacheField>
    <cacheField name="ОЗМ" numFmtId="0">
      <sharedItems count="29">
        <s v="28.92.620000.00183"/>
        <s v="28.92.620000.00070"/>
        <s v="28.92.620000.00073"/>
        <s v="28.92.620000.00074"/>
        <s v="28.92.620000.00084"/>
        <s v="28.92.620000.00093"/>
        <s v="28.92.620000.00113"/>
        <s v="28.92.620000.00114"/>
        <s v="28.92.620000.00126"/>
        <s v="28.92.620000.00149"/>
        <s v="28.92.620000.00154"/>
        <s v="28.92.620000.00159"/>
        <s v="28.92.620000.01837"/>
        <s v="28.92.620000.02146"/>
        <s v="28.92.620000.02202"/>
        <s v="28.92.620000.08047"/>
        <s v="28.92.620000.11720"/>
        <s v="28.92.620000.11722"/>
        <s v="28.92.620000.00095"/>
        <s v="28.92.620000.00145"/>
        <s v="28.92.620000.05206"/>
        <s v="28.92.620000.11703"/>
        <s v="28.92.620000.11704"/>
        <s v="28.92.620000.00094"/>
        <s v="28.92.620000.00079"/>
        <s v="28.92.620000.00080"/>
        <s v="28.92.620000.00139"/>
        <s v="28.92.620000.00144"/>
        <s v="28.92.620000.00185"/>
      </sharedItems>
    </cacheField>
    <cacheField name="Завод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s v="ШТ"/>
    <n v="2"/>
    <x v="0"/>
    <s v="18149317"/>
    <d v="2026-08-09T00:00:00"/>
    <x v="0"/>
    <s v="1600"/>
    <n v="109999"/>
  </r>
  <r>
    <x v="1"/>
    <s v="ШТ"/>
    <n v="1"/>
    <x v="1"/>
    <n v="18150870"/>
    <d v="2026-09-03T00:00:00"/>
    <x v="1"/>
    <s v="1100"/>
    <n v="170000"/>
  </r>
  <r>
    <x v="2"/>
    <s v="ШТ"/>
    <n v="1"/>
    <x v="0"/>
    <n v="18150931"/>
    <d v="2026-07-10T00:00:00"/>
    <x v="2"/>
    <s v="1100"/>
    <n v="80016.55"/>
  </r>
  <r>
    <x v="3"/>
    <s v="ШТ"/>
    <n v="1"/>
    <x v="0"/>
    <s v="18151232"/>
    <d v="2026-08-09T00:00:00"/>
    <x v="3"/>
    <s v="1600"/>
    <n v="349482.84"/>
  </r>
  <r>
    <x v="4"/>
    <s v="ШТ"/>
    <n v="2"/>
    <x v="0"/>
    <n v="18151234"/>
    <d v="2026-07-09T00:00:00"/>
    <x v="4"/>
    <s v="1600"/>
    <n v="212072.69"/>
  </r>
  <r>
    <x v="4"/>
    <s v="ШТ"/>
    <n v="1"/>
    <x v="0"/>
    <n v="18151235"/>
    <d v="2026-08-09T00:00:00"/>
    <x v="4"/>
    <s v="1600"/>
    <n v="212072.69"/>
  </r>
  <r>
    <x v="5"/>
    <s v="ШТ"/>
    <n v="4"/>
    <x v="0"/>
    <n v="18152287"/>
    <d v="2026-08-09T00:00:00"/>
    <x v="5"/>
    <s v="1600"/>
    <n v="81286.720000000001"/>
  </r>
  <r>
    <x v="6"/>
    <s v="ШТ"/>
    <n v="1"/>
    <x v="0"/>
    <s v="18152288"/>
    <d v="2026-08-09T00:00:00"/>
    <x v="6"/>
    <s v="1600"/>
    <n v="53499.85"/>
  </r>
  <r>
    <x v="7"/>
    <s v="ШТ"/>
    <n v="2"/>
    <x v="0"/>
    <s v="18152289"/>
    <d v="2026-08-09T00:00:00"/>
    <x v="7"/>
    <s v="1600"/>
    <n v="96739.3"/>
  </r>
  <r>
    <x v="8"/>
    <s v="ШТ"/>
    <n v="1"/>
    <x v="0"/>
    <s v="18152290"/>
    <d v="2026-08-09T00:00:00"/>
    <x v="8"/>
    <s v="1600"/>
    <n v="52861.64"/>
  </r>
  <r>
    <x v="9"/>
    <s v="ШТ"/>
    <n v="1"/>
    <x v="0"/>
    <s v="18152291"/>
    <d v="2026-08-09T00:00:00"/>
    <x v="9"/>
    <s v="1600"/>
    <n v="42733.33"/>
  </r>
  <r>
    <x v="10"/>
    <s v="ШТ"/>
    <n v="2"/>
    <x v="0"/>
    <s v="18152292"/>
    <d v="2026-08-09T00:00:00"/>
    <x v="10"/>
    <s v="1600"/>
    <n v="66445.77"/>
  </r>
  <r>
    <x v="11"/>
    <s v="ШТ"/>
    <n v="1"/>
    <x v="0"/>
    <s v="18152293"/>
    <d v="2026-08-09T00:00:00"/>
    <x v="11"/>
    <s v="1600"/>
    <n v="45013.11"/>
  </r>
  <r>
    <x v="12"/>
    <s v="ШТ"/>
    <n v="1"/>
    <x v="0"/>
    <s v="18152294"/>
    <d v="2026-08-09T00:00:00"/>
    <x v="12"/>
    <s v="1600"/>
    <n v="42688.76"/>
  </r>
  <r>
    <x v="13"/>
    <s v="ШТ"/>
    <n v="1"/>
    <x v="0"/>
    <s v="18152295"/>
    <d v="2026-08-09T00:00:00"/>
    <x v="13"/>
    <s v="1600"/>
    <n v="42688.76"/>
  </r>
  <r>
    <x v="14"/>
    <s v="ШТ"/>
    <n v="6"/>
    <x v="0"/>
    <s v="18152296"/>
    <d v="2026-08-09T00:00:00"/>
    <x v="14"/>
    <s v="1600"/>
    <n v="58629.83"/>
  </r>
  <r>
    <x v="15"/>
    <s v="ШТ"/>
    <n v="1"/>
    <x v="0"/>
    <s v="18152297"/>
    <d v="2026-08-09T00:00:00"/>
    <x v="15"/>
    <s v="1600"/>
    <n v="49662.41"/>
  </r>
  <r>
    <x v="16"/>
    <s v="ШТ"/>
    <n v="1"/>
    <x v="0"/>
    <s v="18152298"/>
    <d v="2026-08-09T00:00:00"/>
    <x v="16"/>
    <s v="1600"/>
    <n v="49662.41"/>
  </r>
  <r>
    <x v="17"/>
    <s v="ШТ"/>
    <n v="4"/>
    <x v="0"/>
    <s v="18152299"/>
    <d v="2026-08-09T00:00:00"/>
    <x v="17"/>
    <s v="1600"/>
    <n v="102144.99"/>
  </r>
  <r>
    <x v="18"/>
    <s v="ШТ"/>
    <n v="4"/>
    <x v="0"/>
    <s v="18152300"/>
    <d v="2026-08-09T00:00:00"/>
    <x v="18"/>
    <s v="1600"/>
    <n v="141868.04999999999"/>
  </r>
  <r>
    <x v="19"/>
    <s v="ШТ"/>
    <n v="1"/>
    <x v="0"/>
    <n v="18152302"/>
    <d v="2026-08-09T00:00:00"/>
    <x v="19"/>
    <s v="1600"/>
    <n v="12465.8"/>
  </r>
  <r>
    <x v="20"/>
    <s v="ШТ"/>
    <n v="2"/>
    <x v="0"/>
    <s v="18152358"/>
    <d v="2026-07-09T00:00:00"/>
    <x v="20"/>
    <s v="1600"/>
    <n v="228000"/>
  </r>
  <r>
    <x v="20"/>
    <s v="ШТ"/>
    <n v="1"/>
    <x v="0"/>
    <s v="18152359"/>
    <d v="2026-08-09T00:00:00"/>
    <x v="20"/>
    <s v="1600"/>
    <n v="228000"/>
  </r>
  <r>
    <x v="21"/>
    <s v="ШТ"/>
    <n v="80"/>
    <x v="0"/>
    <s v="18152361"/>
    <d v="2026-08-05T00:00:00"/>
    <x v="21"/>
    <s v="1600"/>
    <n v="1419.26"/>
  </r>
  <r>
    <x v="22"/>
    <s v="ШТ"/>
    <n v="2"/>
    <x v="0"/>
    <n v="18152425"/>
    <d v="2026-07-09T00:00:00"/>
    <x v="22"/>
    <s v="1600"/>
    <n v="260584"/>
  </r>
  <r>
    <x v="22"/>
    <s v="ШТ"/>
    <n v="2"/>
    <x v="0"/>
    <n v="18152426"/>
    <d v="2026-08-09T00:00:00"/>
    <x v="22"/>
    <s v="1600"/>
    <n v="260584"/>
  </r>
  <r>
    <x v="23"/>
    <s v="ШТ"/>
    <n v="2"/>
    <x v="0"/>
    <s v="18152427"/>
    <d v="2026-07-09T00:00:00"/>
    <x v="23"/>
    <s v="1600"/>
    <n v="312079.96000000002"/>
  </r>
  <r>
    <x v="23"/>
    <s v="ШТ"/>
    <n v="2"/>
    <x v="0"/>
    <s v="18152428"/>
    <d v="2026-08-09T00:00:00"/>
    <x v="23"/>
    <s v="1600"/>
    <n v="312079.96000000002"/>
  </r>
  <r>
    <x v="24"/>
    <s v="ШТ"/>
    <n v="1"/>
    <x v="0"/>
    <s v="18152429"/>
    <d v="2026-08-09T00:00:00"/>
    <x v="24"/>
    <s v="1600"/>
    <n v="241449.1"/>
  </r>
  <r>
    <x v="25"/>
    <s v="ШТ"/>
    <n v="1"/>
    <x v="0"/>
    <s v="18152430"/>
    <d v="2026-08-09T00:00:00"/>
    <x v="25"/>
    <s v="1600"/>
    <n v="379110.04"/>
  </r>
  <r>
    <x v="26"/>
    <s v="ШТ"/>
    <n v="1"/>
    <x v="0"/>
    <s v="18154425"/>
    <d v="2026-07-29T00:00:00"/>
    <x v="26"/>
    <s v="2300"/>
    <n v="463800"/>
  </r>
  <r>
    <x v="27"/>
    <s v="ШТ"/>
    <n v="2"/>
    <x v="1"/>
    <s v="18169660"/>
    <d v="2026-10-30T00:00:00"/>
    <x v="27"/>
    <s v="9921"/>
    <n v="464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">
  <r>
    <x v="0"/>
    <s v="ШТ"/>
    <n v="2"/>
    <s v="03003005"/>
    <s v="18247904"/>
    <d v="2026-10-05T00:00:00"/>
    <x v="0"/>
    <s v="1100 ПівнГЗК"/>
  </r>
  <r>
    <x v="1"/>
    <s v="ШТ"/>
    <n v="1"/>
    <s v="03003005"/>
    <s v="18248933"/>
    <d v="2026-10-05T00:00:00"/>
    <x v="1"/>
    <s v="1100 ПівнГЗК"/>
  </r>
  <r>
    <x v="2"/>
    <s v="ШТ"/>
    <n v="2"/>
    <s v="03003005"/>
    <s v="18248934"/>
    <d v="2026-10-05T00:00:00"/>
    <x v="2"/>
    <s v="1100 ПівнГЗК"/>
  </r>
  <r>
    <x v="3"/>
    <s v="ШТ"/>
    <n v="2"/>
    <s v="03003005"/>
    <s v="18248935"/>
    <d v="2026-10-05T00:00:00"/>
    <x v="3"/>
    <s v="1100 ПівнГЗК"/>
  </r>
  <r>
    <x v="4"/>
    <s v="ШТ"/>
    <n v="4"/>
    <s v="03003005"/>
    <s v="18248958"/>
    <d v="2026-11-10T00:00:00"/>
    <x v="4"/>
    <s v="1100 ПівнГЗК"/>
  </r>
  <r>
    <x v="5"/>
    <s v="ШТ"/>
    <n v="1"/>
    <s v="03003005"/>
    <s v="18248961"/>
    <d v="2026-10-05T00:00:00"/>
    <x v="5"/>
    <s v="1100 ПівнГЗК"/>
  </r>
  <r>
    <x v="5"/>
    <s v="ШТ"/>
    <n v="1"/>
    <s v="03003005"/>
    <s v="18248962"/>
    <d v="2026-11-10T00:00:00"/>
    <x v="5"/>
    <s v="1100 ПівнГЗК"/>
  </r>
  <r>
    <x v="6"/>
    <s v="ШТ"/>
    <n v="4"/>
    <s v="03003005"/>
    <s v="18248965"/>
    <d v="2026-10-05T00:00:00"/>
    <x v="6"/>
    <s v="1100 ПівнГЗК"/>
  </r>
  <r>
    <x v="7"/>
    <s v="ШТ"/>
    <n v="1"/>
    <s v="03003005"/>
    <s v="18248966"/>
    <d v="2026-10-05T00:00:00"/>
    <x v="7"/>
    <s v="1100 ПівнГЗК"/>
  </r>
  <r>
    <x v="8"/>
    <s v="ШТ"/>
    <n v="1"/>
    <s v="03003005"/>
    <s v="18248967"/>
    <d v="2026-10-05T00:00:00"/>
    <x v="8"/>
    <s v="1100 ПівнГЗК"/>
  </r>
  <r>
    <x v="9"/>
    <s v="ШТ"/>
    <n v="1"/>
    <s v="03003005"/>
    <s v="18248980"/>
    <d v="2026-10-05T00:00:00"/>
    <x v="9"/>
    <s v="1100 ПівнГЗК"/>
  </r>
  <r>
    <x v="10"/>
    <s v="ШТ"/>
    <n v="1"/>
    <s v="03003005"/>
    <s v="18248981"/>
    <d v="2026-10-05T00:00:00"/>
    <x v="10"/>
    <s v="1100 ПівнГЗК"/>
  </r>
  <r>
    <x v="11"/>
    <s v="ШТ"/>
    <n v="4"/>
    <s v="03003005"/>
    <s v="18248982"/>
    <d v="2026-10-05T00:00:00"/>
    <x v="11"/>
    <s v="1100 ПівнГЗК"/>
  </r>
  <r>
    <x v="12"/>
    <s v="ШТ"/>
    <n v="16"/>
    <s v="03003003"/>
    <s v="18249067"/>
    <d v="2026-12-05T00:00:00"/>
    <x v="12"/>
    <s v="1100 ПівнГЗК"/>
  </r>
  <r>
    <x v="13"/>
    <s v="ШТ"/>
    <n v="3"/>
    <s v="03003005"/>
    <s v="18249102"/>
    <d v="2026-10-05T00:00:00"/>
    <x v="13"/>
    <s v="1100 ПівнГЗК"/>
  </r>
  <r>
    <x v="14"/>
    <s v="ШТ"/>
    <n v="8"/>
    <s v="03003003"/>
    <s v="18249104"/>
    <d v="2026-12-05T00:00:00"/>
    <x v="14"/>
    <s v="1100 ПівнГЗК"/>
  </r>
  <r>
    <x v="15"/>
    <s v="ШТ"/>
    <n v="3"/>
    <s v="03003005"/>
    <s v="18249192"/>
    <d v="2026-10-15T00:00:00"/>
    <x v="15"/>
    <s v="1100 ПівнГЗК"/>
  </r>
  <r>
    <x v="16"/>
    <s v="ШТ"/>
    <n v="1"/>
    <s v="03003005"/>
    <s v="18249195"/>
    <d v="2026-10-05T00:00:00"/>
    <x v="16"/>
    <s v="1100 ПівнГЗК"/>
  </r>
  <r>
    <x v="16"/>
    <s v="ШТ"/>
    <n v="2"/>
    <s v="03003005"/>
    <s v="18249196"/>
    <d v="2026-11-10T00:00:00"/>
    <x v="16"/>
    <s v="1100 ПівнГЗК"/>
  </r>
  <r>
    <x v="17"/>
    <s v="ШТ"/>
    <n v="1"/>
    <s v="03003005"/>
    <s v="18249218"/>
    <d v="2026-10-05T00:00:00"/>
    <x v="17"/>
    <s v="1100 ПівнГЗК"/>
  </r>
  <r>
    <x v="17"/>
    <s v="ШТ"/>
    <n v="2"/>
    <s v="03003005"/>
    <s v="18249219"/>
    <d v="2026-11-10T00:00:00"/>
    <x v="17"/>
    <s v="1100 ПівнГЗК"/>
  </r>
  <r>
    <x v="0"/>
    <s v="ШТ"/>
    <n v="1"/>
    <s v="03003005"/>
    <s v="18249380"/>
    <d v="2026-10-10T00:00:00"/>
    <x v="0"/>
    <s v="1600 ЦГЗК"/>
  </r>
  <r>
    <x v="0"/>
    <s v="ШТ"/>
    <n v="1"/>
    <s v="03003005"/>
    <s v="18249381"/>
    <d v="2026-11-10T00:00:00"/>
    <x v="0"/>
    <s v="1600 ЦГЗК"/>
  </r>
  <r>
    <x v="4"/>
    <s v="ШТ"/>
    <n v="4"/>
    <s v="03003005"/>
    <n v="18250314"/>
    <d v="2026-10-10T00:00:00"/>
    <x v="4"/>
    <s v="1600 ЦГЗК"/>
  </r>
  <r>
    <x v="5"/>
    <s v="ШТ"/>
    <n v="1"/>
    <s v="03003005"/>
    <s v="18250315"/>
    <d v="2026-11-10T00:00:00"/>
    <x v="5"/>
    <s v="1600 ЦГЗК"/>
  </r>
  <r>
    <x v="18"/>
    <s v="ШТ"/>
    <n v="18"/>
    <s v="03003005"/>
    <s v="18250316"/>
    <d v="2026-10-10T00:00:00"/>
    <x v="18"/>
    <s v="1600 ЦГЗК"/>
  </r>
  <r>
    <x v="18"/>
    <s v="ШТ"/>
    <n v="18"/>
    <s v="03003005"/>
    <s v="18250317"/>
    <d v="2026-11-10T00:00:00"/>
    <x v="18"/>
    <s v="1600 ЦГЗК"/>
  </r>
  <r>
    <x v="19"/>
    <s v="ШТ"/>
    <n v="18"/>
    <s v="03003005"/>
    <s v="18250361"/>
    <d v="2026-10-10T00:00:00"/>
    <x v="19"/>
    <s v="1600 ЦГЗК"/>
  </r>
  <r>
    <x v="20"/>
    <s v="ШТ"/>
    <n v="1"/>
    <s v="03003005"/>
    <s v="18250397"/>
    <d v="2026-10-10T00:00:00"/>
    <x v="20"/>
    <s v="1600 ЦГЗК"/>
  </r>
  <r>
    <x v="20"/>
    <s v="ШТ"/>
    <n v="1"/>
    <s v="03003005"/>
    <s v="18250398"/>
    <d v="2026-11-10T00:00:00"/>
    <x v="20"/>
    <s v="1600 ЦГЗК"/>
  </r>
  <r>
    <x v="15"/>
    <s v="ШТ"/>
    <n v="80"/>
    <s v="03003005"/>
    <s v="18250440"/>
    <d v="2026-10-10T00:00:00"/>
    <x v="15"/>
    <s v="1600 ЦГЗК"/>
  </r>
  <r>
    <x v="21"/>
    <s v="ШТ"/>
    <n v="1"/>
    <s v="03003005"/>
    <s v="18250441"/>
    <d v="2026-11-10T00:00:00"/>
    <x v="21"/>
    <s v="1600 ЦГЗК"/>
  </r>
  <r>
    <x v="22"/>
    <s v="ШТ"/>
    <n v="1"/>
    <s v="03003005"/>
    <s v="18250442"/>
    <d v="2026-11-10T00:00:00"/>
    <x v="22"/>
    <s v="1600 ЦГЗК"/>
  </r>
  <r>
    <x v="16"/>
    <s v="ШТ"/>
    <n v="2"/>
    <s v="03003005"/>
    <s v="18250443"/>
    <d v="2026-10-10T00:00:00"/>
    <x v="16"/>
    <s v="1600 ЦГЗК"/>
  </r>
  <r>
    <x v="16"/>
    <s v="ШТ"/>
    <n v="2"/>
    <s v="03003005"/>
    <s v="18250444"/>
    <d v="2026-11-10T00:00:00"/>
    <x v="16"/>
    <s v="1600 ЦГЗК"/>
  </r>
  <r>
    <x v="17"/>
    <s v="ШТ"/>
    <n v="2"/>
    <s v="03003005"/>
    <s v="18250445"/>
    <d v="2026-10-10T00:00:00"/>
    <x v="17"/>
    <s v="1600 ЦГЗК"/>
  </r>
  <r>
    <x v="17"/>
    <s v="ШТ"/>
    <n v="2"/>
    <s v="03003005"/>
    <s v="18250446"/>
    <d v="2026-11-10T00:00:00"/>
    <x v="17"/>
    <s v="1600 ЦГЗК"/>
  </r>
  <r>
    <x v="23"/>
    <s v="ШТ"/>
    <n v="1"/>
    <s v="03003005"/>
    <s v="18255159"/>
    <d v="2026-10-05T00:00:00"/>
    <x v="23"/>
    <s v="1100 ПівнГЗК"/>
  </r>
  <r>
    <x v="24"/>
    <s v="ШТ"/>
    <n v="3"/>
    <s v="03003005"/>
    <s v="18255272"/>
    <d v="2026-11-10T00:00:00"/>
    <x v="24"/>
    <s v="1100 ПівнГЗК"/>
  </r>
  <r>
    <x v="25"/>
    <s v="ШТ"/>
    <n v="2"/>
    <s v="03003005"/>
    <s v="18255273"/>
    <d v="2026-11-10T00:00:00"/>
    <x v="25"/>
    <s v="1100 ПівнГЗК"/>
  </r>
  <r>
    <x v="18"/>
    <s v="ШТ"/>
    <n v="36"/>
    <s v="03003005"/>
    <s v="18255274"/>
    <d v="2026-11-05T00:00:00"/>
    <x v="18"/>
    <s v="1100 ПівнГЗК"/>
  </r>
  <r>
    <x v="26"/>
    <s v="ШТ"/>
    <n v="12"/>
    <s v="03003005"/>
    <s v="18255285"/>
    <d v="2026-10-05T00:00:00"/>
    <x v="26"/>
    <s v="1100 ПівнГЗК"/>
  </r>
  <r>
    <x v="27"/>
    <s v="ШТ"/>
    <n v="36"/>
    <s v="03003005"/>
    <s v="18255286"/>
    <d v="2026-11-05T00:00:00"/>
    <x v="27"/>
    <s v="1100 ПівнГЗК"/>
  </r>
  <r>
    <x v="28"/>
    <s v="ШТ"/>
    <n v="12"/>
    <s v="03003005"/>
    <s v="18255287"/>
    <d v="2026-10-05T00:00:00"/>
    <x v="28"/>
    <s v="1100 ПівнГЗК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035D97-2C21-4DBE-8CC0-83CDA0D831CD}" name="Сводная таблица1" cacheId="0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3:B32" firstHeaderRow="1" firstDataRow="1" firstDataCol="1"/>
  <pivotFields count="9">
    <pivotField axis="axisRow" showAll="0">
      <items count="29">
        <item x="5"/>
        <item x="27"/>
        <item x="3"/>
        <item x="0"/>
        <item x="6"/>
        <item x="7"/>
        <item x="8"/>
        <item x="9"/>
        <item x="10"/>
        <item x="11"/>
        <item x="12"/>
        <item x="13"/>
        <item x="21"/>
        <item x="20"/>
        <item x="23"/>
        <item x="14"/>
        <item x="15"/>
        <item x="16"/>
        <item x="25"/>
        <item x="24"/>
        <item x="4"/>
        <item x="22"/>
        <item x="17"/>
        <item x="18"/>
        <item x="1"/>
        <item x="19"/>
        <item x="2"/>
        <item x="26"/>
        <item t="default"/>
      </items>
    </pivotField>
    <pivotField showAll="0"/>
    <pivotField dataField="1" showAll="0"/>
    <pivotField showAll="0">
      <items count="3">
        <item x="1"/>
        <item x="0"/>
        <item t="default"/>
      </items>
    </pivotField>
    <pivotField showAll="0"/>
    <pivotField numFmtId="14" showAll="0"/>
    <pivotField showAll="0">
      <items count="29">
        <item x="26"/>
        <item x="1"/>
        <item x="5"/>
        <item x="3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4"/>
        <item x="17"/>
        <item x="18"/>
        <item x="19"/>
        <item x="2"/>
        <item x="20"/>
        <item x="27"/>
        <item x="21"/>
        <item x="22"/>
        <item x="23"/>
        <item x="24"/>
        <item x="25"/>
        <item t="default"/>
      </items>
    </pivotField>
    <pivotField showAll="0"/>
    <pivotField numFmtId="4"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Сумма по полю К-ть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A778AD-E89A-437A-927B-7C7365FB1DB6}" name="Сводная таблица2" cacheId="1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3:B62" firstHeaderRow="1" firstDataRow="1" firstDataCol="1"/>
  <pivotFields count="8">
    <pivotField axis="axisRow" showAll="0">
      <items count="49">
        <item x="1"/>
        <item x="2"/>
        <item x="3"/>
        <item x="24"/>
        <item x="25"/>
        <item m="1" x="43"/>
        <item x="4"/>
        <item x="5"/>
        <item x="23"/>
        <item m="1" x="29"/>
        <item x="18"/>
        <item m="1" x="33"/>
        <item m="1" x="34"/>
        <item x="0"/>
        <item x="16"/>
        <item m="1" x="37"/>
        <item m="1" x="38"/>
        <item m="1" x="39"/>
        <item m="1" x="40"/>
        <item m="1" x="46"/>
        <item m="1" x="30"/>
        <item x="6"/>
        <item x="7"/>
        <item x="8"/>
        <item m="1" x="44"/>
        <item x="15"/>
        <item m="1" x="31"/>
        <item x="20"/>
        <item x="17"/>
        <item m="1" x="32"/>
        <item x="26"/>
        <item x="27"/>
        <item x="19"/>
        <item x="9"/>
        <item x="10"/>
        <item x="11"/>
        <item m="1" x="45"/>
        <item m="1" x="35"/>
        <item m="1" x="36"/>
        <item x="28"/>
        <item m="1" x="47"/>
        <item x="12"/>
        <item m="1" x="41"/>
        <item x="22"/>
        <item x="21"/>
        <item x="13"/>
        <item m="1" x="42"/>
        <item x="14"/>
        <item t="default"/>
      </items>
    </pivotField>
    <pivotField showAll="0"/>
    <pivotField dataField="1" showAll="0"/>
    <pivotField showAll="0"/>
    <pivotField showAll="0"/>
    <pivotField numFmtId="14" showAll="0"/>
    <pivotField axis="axisRow" showAll="0">
      <items count="30">
        <item x="1"/>
        <item x="2"/>
        <item x="3"/>
        <item x="24"/>
        <item x="25"/>
        <item x="4"/>
        <item x="5"/>
        <item x="23"/>
        <item x="18"/>
        <item x="6"/>
        <item x="7"/>
        <item x="8"/>
        <item x="26"/>
        <item x="27"/>
        <item x="19"/>
        <item x="9"/>
        <item x="10"/>
        <item x="11"/>
        <item x="0"/>
        <item x="28"/>
        <item x="12"/>
        <item x="13"/>
        <item x="14"/>
        <item x="20"/>
        <item x="15"/>
        <item x="21"/>
        <item x="22"/>
        <item x="16"/>
        <item x="17"/>
        <item t="default"/>
      </items>
    </pivotField>
    <pivotField showAll="0"/>
  </pivotFields>
  <rowFields count="2">
    <field x="0"/>
    <field x="6"/>
  </rowFields>
  <rowItems count="59">
    <i>
      <x/>
    </i>
    <i r="1">
      <x/>
    </i>
    <i>
      <x v="1"/>
    </i>
    <i r="1">
      <x v="1"/>
    </i>
    <i>
      <x v="2"/>
    </i>
    <i r="1">
      <x v="2"/>
    </i>
    <i>
      <x v="3"/>
    </i>
    <i r="1">
      <x v="3"/>
    </i>
    <i>
      <x v="4"/>
    </i>
    <i r="1">
      <x v="4"/>
    </i>
    <i>
      <x v="6"/>
    </i>
    <i r="1">
      <x v="5"/>
    </i>
    <i>
      <x v="7"/>
    </i>
    <i r="1">
      <x v="6"/>
    </i>
    <i>
      <x v="8"/>
    </i>
    <i r="1">
      <x v="7"/>
    </i>
    <i>
      <x v="10"/>
    </i>
    <i r="1">
      <x v="8"/>
    </i>
    <i>
      <x v="13"/>
    </i>
    <i r="1">
      <x v="18"/>
    </i>
    <i>
      <x v="14"/>
    </i>
    <i r="1">
      <x v="27"/>
    </i>
    <i>
      <x v="21"/>
    </i>
    <i r="1">
      <x v="9"/>
    </i>
    <i>
      <x v="22"/>
    </i>
    <i r="1">
      <x v="10"/>
    </i>
    <i>
      <x v="23"/>
    </i>
    <i r="1">
      <x v="11"/>
    </i>
    <i>
      <x v="25"/>
    </i>
    <i r="1">
      <x v="24"/>
    </i>
    <i>
      <x v="27"/>
    </i>
    <i r="1">
      <x v="23"/>
    </i>
    <i>
      <x v="28"/>
    </i>
    <i r="1">
      <x v="28"/>
    </i>
    <i>
      <x v="30"/>
    </i>
    <i r="1">
      <x v="12"/>
    </i>
    <i>
      <x v="31"/>
    </i>
    <i r="1">
      <x v="13"/>
    </i>
    <i>
      <x v="32"/>
    </i>
    <i r="1">
      <x v="14"/>
    </i>
    <i>
      <x v="33"/>
    </i>
    <i r="1">
      <x v="15"/>
    </i>
    <i>
      <x v="34"/>
    </i>
    <i r="1">
      <x v="16"/>
    </i>
    <i>
      <x v="35"/>
    </i>
    <i r="1">
      <x v="17"/>
    </i>
    <i>
      <x v="39"/>
    </i>
    <i r="1">
      <x v="19"/>
    </i>
    <i>
      <x v="41"/>
    </i>
    <i r="1">
      <x v="20"/>
    </i>
    <i>
      <x v="43"/>
    </i>
    <i r="1">
      <x v="26"/>
    </i>
    <i>
      <x v="44"/>
    </i>
    <i r="1">
      <x v="25"/>
    </i>
    <i>
      <x v="45"/>
    </i>
    <i r="1">
      <x v="21"/>
    </i>
    <i>
      <x v="47"/>
    </i>
    <i r="1">
      <x v="22"/>
    </i>
    <i t="grand">
      <x/>
    </i>
  </rowItems>
  <colItems count="1">
    <i/>
  </colItems>
  <dataFields count="1">
    <dataField name="Сумма по полю К-ть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BF9CD-401B-49BA-BB7F-F9151255D07F}">
  <dimension ref="A3:B32"/>
  <sheetViews>
    <sheetView topLeftCell="A5" workbookViewId="0">
      <selection activeCell="D22" sqref="D22"/>
    </sheetView>
  </sheetViews>
  <sheetFormatPr defaultRowHeight="13.2" x14ac:dyDescent="0.25"/>
  <cols>
    <col min="1" max="1" width="40.6640625" bestFit="1" customWidth="1"/>
    <col min="2" max="2" width="20.21875" bestFit="1" customWidth="1"/>
    <col min="3" max="29" width="17.88671875" bestFit="1" customWidth="1"/>
    <col min="30" max="30" width="11.88671875" bestFit="1" customWidth="1"/>
  </cols>
  <sheetData>
    <row r="3" spans="1:2" x14ac:dyDescent="0.25">
      <c r="A3" s="1" t="s">
        <v>37</v>
      </c>
      <c r="B3" t="s">
        <v>39</v>
      </c>
    </row>
    <row r="4" spans="1:2" x14ac:dyDescent="0.25">
      <c r="A4" s="2" t="s">
        <v>9</v>
      </c>
      <c r="B4">
        <v>4</v>
      </c>
    </row>
    <row r="5" spans="1:2" x14ac:dyDescent="0.25">
      <c r="A5" s="2" t="s">
        <v>36</v>
      </c>
      <c r="B5">
        <v>2</v>
      </c>
    </row>
    <row r="6" spans="1:2" x14ac:dyDescent="0.25">
      <c r="A6" s="2" t="s">
        <v>14</v>
      </c>
      <c r="B6">
        <v>1</v>
      </c>
    </row>
    <row r="7" spans="1:2" x14ac:dyDescent="0.25">
      <c r="A7" s="2" t="s">
        <v>11</v>
      </c>
      <c r="B7">
        <v>2</v>
      </c>
    </row>
    <row r="8" spans="1:2" x14ac:dyDescent="0.25">
      <c r="A8" s="2" t="s">
        <v>15</v>
      </c>
      <c r="B8">
        <v>1</v>
      </c>
    </row>
    <row r="9" spans="1:2" x14ac:dyDescent="0.25">
      <c r="A9" s="2" t="s">
        <v>16</v>
      </c>
      <c r="B9">
        <v>2</v>
      </c>
    </row>
    <row r="10" spans="1:2" x14ac:dyDescent="0.25">
      <c r="A10" s="2" t="s">
        <v>17</v>
      </c>
      <c r="B10">
        <v>1</v>
      </c>
    </row>
    <row r="11" spans="1:2" x14ac:dyDescent="0.25">
      <c r="A11" s="2" t="s">
        <v>18</v>
      </c>
      <c r="B11">
        <v>1</v>
      </c>
    </row>
    <row r="12" spans="1:2" x14ac:dyDescent="0.25">
      <c r="A12" s="2" t="s">
        <v>19</v>
      </c>
      <c r="B12">
        <v>2</v>
      </c>
    </row>
    <row r="13" spans="1:2" x14ac:dyDescent="0.25">
      <c r="A13" s="2" t="s">
        <v>20</v>
      </c>
      <c r="B13">
        <v>1</v>
      </c>
    </row>
    <row r="14" spans="1:2" x14ac:dyDescent="0.25">
      <c r="A14" s="2" t="s">
        <v>21</v>
      </c>
      <c r="B14">
        <v>1</v>
      </c>
    </row>
    <row r="15" spans="1:2" x14ac:dyDescent="0.25">
      <c r="A15" s="2" t="s">
        <v>22</v>
      </c>
      <c r="B15">
        <v>1</v>
      </c>
    </row>
    <row r="16" spans="1:2" x14ac:dyDescent="0.25">
      <c r="A16" s="2" t="s">
        <v>30</v>
      </c>
      <c r="B16">
        <v>80</v>
      </c>
    </row>
    <row r="17" spans="1:2" x14ac:dyDescent="0.25">
      <c r="A17" s="2" t="s">
        <v>29</v>
      </c>
      <c r="B17">
        <v>3</v>
      </c>
    </row>
    <row r="18" spans="1:2" x14ac:dyDescent="0.25">
      <c r="A18" s="2" t="s">
        <v>32</v>
      </c>
      <c r="B18">
        <v>4</v>
      </c>
    </row>
    <row r="19" spans="1:2" x14ac:dyDescent="0.25">
      <c r="A19" s="2" t="s">
        <v>23</v>
      </c>
      <c r="B19">
        <v>6</v>
      </c>
    </row>
    <row r="20" spans="1:2" x14ac:dyDescent="0.25">
      <c r="A20" s="2" t="s">
        <v>24</v>
      </c>
      <c r="B20">
        <v>1</v>
      </c>
    </row>
    <row r="21" spans="1:2" x14ac:dyDescent="0.25">
      <c r="A21" s="2" t="s">
        <v>25</v>
      </c>
      <c r="B21">
        <v>1</v>
      </c>
    </row>
    <row r="22" spans="1:2" x14ac:dyDescent="0.25">
      <c r="A22" s="2" t="s">
        <v>34</v>
      </c>
      <c r="B22">
        <v>1</v>
      </c>
    </row>
    <row r="23" spans="1:2" x14ac:dyDescent="0.25">
      <c r="A23" s="2" t="s">
        <v>33</v>
      </c>
      <c r="B23">
        <v>1</v>
      </c>
    </row>
    <row r="24" spans="1:2" x14ac:dyDescent="0.25">
      <c r="A24" s="2" t="s">
        <v>8</v>
      </c>
      <c r="B24">
        <v>3</v>
      </c>
    </row>
    <row r="25" spans="1:2" x14ac:dyDescent="0.25">
      <c r="A25" s="2" t="s">
        <v>31</v>
      </c>
      <c r="B25">
        <v>4</v>
      </c>
    </row>
    <row r="26" spans="1:2" x14ac:dyDescent="0.25">
      <c r="A26" s="2" t="s">
        <v>26</v>
      </c>
      <c r="B26">
        <v>4</v>
      </c>
    </row>
    <row r="27" spans="1:2" x14ac:dyDescent="0.25">
      <c r="A27" s="2" t="s">
        <v>27</v>
      </c>
      <c r="B27">
        <v>4</v>
      </c>
    </row>
    <row r="28" spans="1:2" x14ac:dyDescent="0.25">
      <c r="A28" s="2" t="s">
        <v>12</v>
      </c>
      <c r="B28">
        <v>1</v>
      </c>
    </row>
    <row r="29" spans="1:2" x14ac:dyDescent="0.25">
      <c r="A29" s="2" t="s">
        <v>28</v>
      </c>
      <c r="B29">
        <v>1</v>
      </c>
    </row>
    <row r="30" spans="1:2" x14ac:dyDescent="0.25">
      <c r="A30" s="2" t="s">
        <v>13</v>
      </c>
      <c r="B30">
        <v>1</v>
      </c>
    </row>
    <row r="31" spans="1:2" x14ac:dyDescent="0.25">
      <c r="A31" s="2" t="s">
        <v>35</v>
      </c>
      <c r="B31">
        <v>1</v>
      </c>
    </row>
    <row r="32" spans="1:2" x14ac:dyDescent="0.25">
      <c r="A32" s="2" t="s">
        <v>38</v>
      </c>
      <c r="B32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0C933-0B6F-4A75-8475-A07CC4A0C166}">
  <dimension ref="A3:F62"/>
  <sheetViews>
    <sheetView tabSelected="1" zoomScale="80" zoomScaleNormal="80" workbookViewId="0"/>
  </sheetViews>
  <sheetFormatPr defaultRowHeight="13.2" x14ac:dyDescent="0.25"/>
  <cols>
    <col min="1" max="1" width="38.88671875" bestFit="1" customWidth="1"/>
    <col min="2" max="2" width="20.21875" bestFit="1" customWidth="1"/>
    <col min="3" max="30" width="17.88671875" bestFit="1" customWidth="1"/>
    <col min="31" max="31" width="11.88671875" bestFit="1" customWidth="1"/>
  </cols>
  <sheetData>
    <row r="3" spans="1:6" x14ac:dyDescent="0.25">
      <c r="A3" s="1" t="s">
        <v>37</v>
      </c>
      <c r="B3" t="s">
        <v>39</v>
      </c>
    </row>
    <row r="4" spans="1:6" x14ac:dyDescent="0.25">
      <c r="A4" s="2" t="s">
        <v>47</v>
      </c>
      <c r="B4">
        <v>1</v>
      </c>
    </row>
    <row r="5" spans="1:6" x14ac:dyDescent="0.25">
      <c r="A5" s="20" t="s">
        <v>119</v>
      </c>
      <c r="B5">
        <v>1</v>
      </c>
      <c r="D5" s="21"/>
      <c r="F5" s="21"/>
    </row>
    <row r="6" spans="1:6" x14ac:dyDescent="0.25">
      <c r="A6" s="2" t="s">
        <v>48</v>
      </c>
      <c r="B6">
        <v>2</v>
      </c>
      <c r="D6" s="21"/>
      <c r="F6" s="21"/>
    </row>
    <row r="7" spans="1:6" x14ac:dyDescent="0.25">
      <c r="A7" s="20" t="s">
        <v>120</v>
      </c>
      <c r="B7">
        <v>2</v>
      </c>
      <c r="D7" s="21"/>
      <c r="F7" s="21"/>
    </row>
    <row r="8" spans="1:6" x14ac:dyDescent="0.25">
      <c r="A8" s="2" t="s">
        <v>49</v>
      </c>
      <c r="B8">
        <v>2</v>
      </c>
      <c r="D8" s="21"/>
      <c r="F8" s="21"/>
    </row>
    <row r="9" spans="1:6" x14ac:dyDescent="0.25">
      <c r="A9" s="20" t="s">
        <v>121</v>
      </c>
      <c r="B9">
        <v>2</v>
      </c>
      <c r="D9" s="21"/>
      <c r="F9" s="21"/>
    </row>
    <row r="10" spans="1:6" x14ac:dyDescent="0.25">
      <c r="A10" s="2" t="s">
        <v>70</v>
      </c>
      <c r="B10">
        <v>3</v>
      </c>
      <c r="D10" s="21"/>
      <c r="F10" s="21"/>
    </row>
    <row r="11" spans="1:6" x14ac:dyDescent="0.25">
      <c r="A11" s="20" t="s">
        <v>140</v>
      </c>
      <c r="B11">
        <v>3</v>
      </c>
      <c r="D11" s="21"/>
      <c r="F11" s="21"/>
    </row>
    <row r="12" spans="1:6" x14ac:dyDescent="0.25">
      <c r="A12" s="2" t="s">
        <v>71</v>
      </c>
      <c r="B12">
        <v>2</v>
      </c>
      <c r="D12" s="21"/>
      <c r="F12" s="21"/>
    </row>
    <row r="13" spans="1:6" x14ac:dyDescent="0.25">
      <c r="A13" s="20" t="s">
        <v>141</v>
      </c>
      <c r="B13">
        <v>2</v>
      </c>
      <c r="D13" s="21"/>
      <c r="F13" s="21"/>
    </row>
    <row r="14" spans="1:6" x14ac:dyDescent="0.25">
      <c r="A14" s="2" t="s">
        <v>50</v>
      </c>
      <c r="B14">
        <v>8</v>
      </c>
      <c r="D14" s="21"/>
      <c r="F14" s="21"/>
    </row>
    <row r="15" spans="1:6" x14ac:dyDescent="0.25">
      <c r="A15" s="20" t="s">
        <v>122</v>
      </c>
      <c r="B15">
        <v>8</v>
      </c>
      <c r="D15" s="21"/>
      <c r="F15" s="21"/>
    </row>
    <row r="16" spans="1:6" x14ac:dyDescent="0.25">
      <c r="A16" s="2" t="s">
        <v>51</v>
      </c>
      <c r="B16">
        <v>3</v>
      </c>
      <c r="D16" s="21"/>
      <c r="F16" s="21"/>
    </row>
    <row r="17" spans="1:6" x14ac:dyDescent="0.25">
      <c r="A17" s="20" t="s">
        <v>43</v>
      </c>
      <c r="B17">
        <v>3</v>
      </c>
      <c r="D17" s="21"/>
      <c r="F17" s="21"/>
    </row>
    <row r="18" spans="1:6" x14ac:dyDescent="0.25">
      <c r="A18" s="2" t="s">
        <v>69</v>
      </c>
      <c r="B18">
        <v>1</v>
      </c>
      <c r="D18" s="21"/>
      <c r="F18" s="21"/>
    </row>
    <row r="19" spans="1:6" x14ac:dyDescent="0.25">
      <c r="A19" s="20" t="s">
        <v>139</v>
      </c>
      <c r="B19">
        <v>1</v>
      </c>
      <c r="D19" s="21"/>
      <c r="F19" s="21"/>
    </row>
    <row r="20" spans="1:6" x14ac:dyDescent="0.25">
      <c r="A20" s="2" t="s">
        <v>64</v>
      </c>
      <c r="B20">
        <v>72</v>
      </c>
      <c r="D20" s="21"/>
      <c r="F20" s="21"/>
    </row>
    <row r="21" spans="1:6" x14ac:dyDescent="0.25">
      <c r="A21" s="20" t="s">
        <v>135</v>
      </c>
      <c r="B21">
        <v>72</v>
      </c>
      <c r="D21" s="21"/>
      <c r="F21" s="21"/>
    </row>
    <row r="22" spans="1:6" x14ac:dyDescent="0.25">
      <c r="A22" s="2" t="s">
        <v>46</v>
      </c>
      <c r="B22">
        <v>4</v>
      </c>
      <c r="D22" s="21"/>
      <c r="F22" s="21"/>
    </row>
    <row r="23" spans="1:6" x14ac:dyDescent="0.25">
      <c r="A23" s="20" t="s">
        <v>118</v>
      </c>
      <c r="B23">
        <v>4</v>
      </c>
      <c r="D23" s="21"/>
      <c r="F23" s="21"/>
    </row>
    <row r="24" spans="1:6" x14ac:dyDescent="0.25">
      <c r="A24" s="2" t="s">
        <v>62</v>
      </c>
      <c r="B24">
        <v>7</v>
      </c>
      <c r="D24" s="21"/>
      <c r="F24" s="21"/>
    </row>
    <row r="25" spans="1:6" x14ac:dyDescent="0.25">
      <c r="A25" s="20" t="s">
        <v>133</v>
      </c>
      <c r="B25">
        <v>7</v>
      </c>
      <c r="D25" s="21"/>
      <c r="F25" s="21"/>
    </row>
    <row r="26" spans="1:6" x14ac:dyDescent="0.25">
      <c r="A26" s="2" t="s">
        <v>52</v>
      </c>
      <c r="B26">
        <v>4</v>
      </c>
      <c r="D26" s="21"/>
      <c r="F26" s="21"/>
    </row>
    <row r="27" spans="1:6" x14ac:dyDescent="0.25">
      <c r="A27" s="20" t="s">
        <v>123</v>
      </c>
      <c r="B27">
        <v>4</v>
      </c>
      <c r="D27" s="21"/>
      <c r="F27" s="21"/>
    </row>
    <row r="28" spans="1:6" x14ac:dyDescent="0.25">
      <c r="A28" s="2" t="s">
        <v>53</v>
      </c>
      <c r="B28">
        <v>1</v>
      </c>
      <c r="D28" s="21"/>
      <c r="F28" s="21"/>
    </row>
    <row r="29" spans="1:6" x14ac:dyDescent="0.25">
      <c r="A29" s="20" t="s">
        <v>124</v>
      </c>
      <c r="B29">
        <v>1</v>
      </c>
      <c r="D29" s="21"/>
      <c r="F29" s="21"/>
    </row>
    <row r="30" spans="1:6" x14ac:dyDescent="0.25">
      <c r="A30" s="2" t="s">
        <v>54</v>
      </c>
      <c r="B30">
        <v>1</v>
      </c>
      <c r="D30" s="21"/>
      <c r="F30" s="21"/>
    </row>
    <row r="31" spans="1:6" x14ac:dyDescent="0.25">
      <c r="A31" s="20" t="s">
        <v>125</v>
      </c>
      <c r="B31">
        <v>1</v>
      </c>
      <c r="D31" s="21"/>
      <c r="F31" s="21"/>
    </row>
    <row r="32" spans="1:6" x14ac:dyDescent="0.25">
      <c r="A32" s="2" t="s">
        <v>61</v>
      </c>
      <c r="B32">
        <v>83</v>
      </c>
      <c r="D32" s="21"/>
      <c r="F32" s="21"/>
    </row>
    <row r="33" spans="1:6" x14ac:dyDescent="0.25">
      <c r="A33" s="20" t="s">
        <v>132</v>
      </c>
      <c r="B33">
        <v>83</v>
      </c>
      <c r="D33" s="21"/>
      <c r="F33" s="21"/>
    </row>
    <row r="34" spans="1:6" x14ac:dyDescent="0.25">
      <c r="A34" s="2" t="s">
        <v>66</v>
      </c>
      <c r="B34">
        <v>2</v>
      </c>
      <c r="D34" s="21"/>
      <c r="F34" s="21"/>
    </row>
    <row r="35" spans="1:6" x14ac:dyDescent="0.25">
      <c r="A35" s="20" t="s">
        <v>136</v>
      </c>
      <c r="B35">
        <v>2</v>
      </c>
      <c r="D35" s="21"/>
      <c r="F35" s="21"/>
    </row>
    <row r="36" spans="1:6" x14ac:dyDescent="0.25">
      <c r="A36" s="2" t="s">
        <v>63</v>
      </c>
      <c r="B36">
        <v>7</v>
      </c>
      <c r="D36" s="21"/>
      <c r="F36" s="21"/>
    </row>
    <row r="37" spans="1:6" x14ac:dyDescent="0.25">
      <c r="A37" s="20" t="s">
        <v>134</v>
      </c>
      <c r="B37">
        <v>7</v>
      </c>
      <c r="D37" s="21"/>
      <c r="F37" s="21"/>
    </row>
    <row r="38" spans="1:6" x14ac:dyDescent="0.25">
      <c r="A38" s="2" t="s">
        <v>72</v>
      </c>
      <c r="B38">
        <v>12</v>
      </c>
      <c r="D38" s="21"/>
      <c r="F38" s="21"/>
    </row>
    <row r="39" spans="1:6" x14ac:dyDescent="0.25">
      <c r="A39" s="20" t="s">
        <v>142</v>
      </c>
      <c r="B39">
        <v>12</v>
      </c>
      <c r="D39" s="21"/>
      <c r="F39" s="21"/>
    </row>
    <row r="40" spans="1:6" x14ac:dyDescent="0.25">
      <c r="A40" s="2" t="s">
        <v>73</v>
      </c>
      <c r="B40">
        <v>36</v>
      </c>
      <c r="D40" s="21"/>
      <c r="F40" s="21"/>
    </row>
    <row r="41" spans="1:6" x14ac:dyDescent="0.25">
      <c r="A41" s="20" t="s">
        <v>143</v>
      </c>
      <c r="B41">
        <v>36</v>
      </c>
      <c r="D41" s="21"/>
      <c r="F41" s="21"/>
    </row>
    <row r="42" spans="1:6" x14ac:dyDescent="0.25">
      <c r="A42" s="2" t="s">
        <v>65</v>
      </c>
      <c r="B42">
        <v>18</v>
      </c>
      <c r="D42" s="21"/>
      <c r="F42" s="21"/>
    </row>
    <row r="43" spans="1:6" x14ac:dyDescent="0.25">
      <c r="A43" s="20" t="s">
        <v>45</v>
      </c>
      <c r="B43">
        <v>18</v>
      </c>
      <c r="D43" s="21"/>
      <c r="F43" s="21"/>
    </row>
    <row r="44" spans="1:6" x14ac:dyDescent="0.25">
      <c r="A44" s="2" t="s">
        <v>55</v>
      </c>
      <c r="B44">
        <v>1</v>
      </c>
      <c r="D44" s="21"/>
      <c r="F44" s="21"/>
    </row>
    <row r="45" spans="1:6" x14ac:dyDescent="0.25">
      <c r="A45" s="20" t="s">
        <v>126</v>
      </c>
      <c r="B45">
        <v>1</v>
      </c>
      <c r="D45" s="21"/>
      <c r="F45" s="21"/>
    </row>
    <row r="46" spans="1:6" x14ac:dyDescent="0.25">
      <c r="A46" s="2" t="s">
        <v>56</v>
      </c>
      <c r="B46">
        <v>1</v>
      </c>
      <c r="D46" s="21"/>
      <c r="F46" s="21"/>
    </row>
    <row r="47" spans="1:6" x14ac:dyDescent="0.25">
      <c r="A47" s="20" t="s">
        <v>127</v>
      </c>
      <c r="B47">
        <v>1</v>
      </c>
      <c r="D47" s="21"/>
      <c r="F47" s="21"/>
    </row>
    <row r="48" spans="1:6" x14ac:dyDescent="0.25">
      <c r="A48" s="2" t="s">
        <v>57</v>
      </c>
      <c r="B48">
        <v>4</v>
      </c>
      <c r="D48" s="21"/>
      <c r="F48" s="21"/>
    </row>
    <row r="49" spans="1:6" x14ac:dyDescent="0.25">
      <c r="A49" s="20" t="s">
        <v>128</v>
      </c>
      <c r="B49">
        <v>4</v>
      </c>
      <c r="D49" s="21"/>
      <c r="F49" s="21"/>
    </row>
    <row r="50" spans="1:6" x14ac:dyDescent="0.25">
      <c r="A50" s="2" t="s">
        <v>74</v>
      </c>
      <c r="B50">
        <v>12</v>
      </c>
      <c r="D50" s="21"/>
      <c r="F50" s="21"/>
    </row>
    <row r="51" spans="1:6" x14ac:dyDescent="0.25">
      <c r="A51" s="20" t="s">
        <v>144</v>
      </c>
      <c r="B51">
        <v>12</v>
      </c>
      <c r="D51" s="21"/>
      <c r="F51" s="21"/>
    </row>
    <row r="52" spans="1:6" x14ac:dyDescent="0.25">
      <c r="A52" s="2" t="s">
        <v>58</v>
      </c>
      <c r="B52">
        <v>16</v>
      </c>
      <c r="D52" s="21"/>
      <c r="F52" s="21"/>
    </row>
    <row r="53" spans="1:6" x14ac:dyDescent="0.25">
      <c r="A53" s="20" t="s">
        <v>129</v>
      </c>
      <c r="B53">
        <v>16</v>
      </c>
      <c r="D53" s="21"/>
      <c r="F53" s="21"/>
    </row>
    <row r="54" spans="1:6" x14ac:dyDescent="0.25">
      <c r="A54" s="2" t="s">
        <v>68</v>
      </c>
      <c r="B54">
        <v>1</v>
      </c>
      <c r="D54" s="21"/>
      <c r="F54" s="21"/>
    </row>
    <row r="55" spans="1:6" x14ac:dyDescent="0.25">
      <c r="A55" s="20" t="s">
        <v>138</v>
      </c>
      <c r="B55">
        <v>1</v>
      </c>
      <c r="D55" s="21"/>
      <c r="F55" s="21"/>
    </row>
    <row r="56" spans="1:6" x14ac:dyDescent="0.25">
      <c r="A56" s="2" t="s">
        <v>67</v>
      </c>
      <c r="B56">
        <v>1</v>
      </c>
      <c r="D56" s="21"/>
      <c r="F56" s="21"/>
    </row>
    <row r="57" spans="1:6" x14ac:dyDescent="0.25">
      <c r="A57" s="20" t="s">
        <v>137</v>
      </c>
      <c r="B57">
        <v>1</v>
      </c>
      <c r="D57" s="21"/>
      <c r="F57" s="21"/>
    </row>
    <row r="58" spans="1:6" x14ac:dyDescent="0.25">
      <c r="A58" s="2" t="s">
        <v>59</v>
      </c>
      <c r="B58">
        <v>3</v>
      </c>
      <c r="D58" s="21"/>
      <c r="F58" s="21"/>
    </row>
    <row r="59" spans="1:6" x14ac:dyDescent="0.25">
      <c r="A59" s="20" t="s">
        <v>130</v>
      </c>
      <c r="B59">
        <v>3</v>
      </c>
      <c r="D59" s="21"/>
      <c r="F59" s="21"/>
    </row>
    <row r="60" spans="1:6" x14ac:dyDescent="0.25">
      <c r="A60" s="2" t="s">
        <v>60</v>
      </c>
      <c r="B60">
        <v>8</v>
      </c>
      <c r="D60" s="21"/>
      <c r="F60" s="21"/>
    </row>
    <row r="61" spans="1:6" x14ac:dyDescent="0.25">
      <c r="A61" s="20" t="s">
        <v>131</v>
      </c>
      <c r="B61">
        <v>8</v>
      </c>
      <c r="D61" s="21"/>
      <c r="F61" s="21"/>
    </row>
    <row r="62" spans="1:6" x14ac:dyDescent="0.25">
      <c r="A62" s="2" t="s">
        <v>38</v>
      </c>
      <c r="B62">
        <v>316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90"/>
  <sheetViews>
    <sheetView zoomScale="90" zoomScaleNormal="90" workbookViewId="0">
      <pane ySplit="1" topLeftCell="A2" activePane="bottomLeft" state="frozen"/>
      <selection pane="bottomLeft"/>
    </sheetView>
  </sheetViews>
  <sheetFormatPr defaultRowHeight="13.2" x14ac:dyDescent="0.25"/>
  <cols>
    <col min="1" max="1" width="33.5546875" style="13" customWidth="1"/>
    <col min="2" max="2" width="7.44140625" style="5" customWidth="1"/>
    <col min="3" max="3" width="4.44140625" style="5" customWidth="1"/>
    <col min="4" max="4" width="10.6640625" style="9" customWidth="1"/>
    <col min="5" max="5" width="10" style="5" bestFit="1" customWidth="1"/>
    <col min="6" max="6" width="10.77734375" style="5" customWidth="1"/>
    <col min="7" max="7" width="17.88671875" style="5" customWidth="1"/>
    <col min="8" max="8" width="11.88671875" style="13" customWidth="1"/>
    <col min="9" max="16384" width="8.88671875" style="5"/>
  </cols>
  <sheetData>
    <row r="1" spans="1:8" ht="39.6" x14ac:dyDescent="0.25">
      <c r="A1" s="11" t="s">
        <v>5</v>
      </c>
      <c r="B1" s="7" t="s">
        <v>6</v>
      </c>
      <c r="C1" s="7" t="s">
        <v>7</v>
      </c>
      <c r="D1" s="8" t="s">
        <v>2</v>
      </c>
      <c r="E1" s="3" t="s">
        <v>1</v>
      </c>
      <c r="F1" s="8" t="s">
        <v>3</v>
      </c>
      <c r="G1" s="8" t="s">
        <v>4</v>
      </c>
      <c r="H1" s="8" t="s">
        <v>10</v>
      </c>
    </row>
    <row r="2" spans="1:8" x14ac:dyDescent="0.25">
      <c r="A2" s="12" t="s">
        <v>46</v>
      </c>
      <c r="B2" s="4" t="s">
        <v>0</v>
      </c>
      <c r="C2" s="10">
        <v>2</v>
      </c>
      <c r="D2" s="4" t="s">
        <v>41</v>
      </c>
      <c r="E2" s="4" t="s">
        <v>75</v>
      </c>
      <c r="F2" s="14">
        <v>46300</v>
      </c>
      <c r="G2" s="19" t="s">
        <v>118</v>
      </c>
      <c r="H2" s="15" t="s">
        <v>40</v>
      </c>
    </row>
    <row r="3" spans="1:8" x14ac:dyDescent="0.25">
      <c r="A3" s="12" t="s">
        <v>47</v>
      </c>
      <c r="B3" s="4" t="s">
        <v>0</v>
      </c>
      <c r="C3" s="10">
        <v>1</v>
      </c>
      <c r="D3" s="4" t="s">
        <v>41</v>
      </c>
      <c r="E3" s="4" t="s">
        <v>76</v>
      </c>
      <c r="F3" s="14">
        <v>46300</v>
      </c>
      <c r="G3" s="19" t="s">
        <v>119</v>
      </c>
      <c r="H3" s="15" t="s">
        <v>40</v>
      </c>
    </row>
    <row r="4" spans="1:8" x14ac:dyDescent="0.25">
      <c r="A4" s="12" t="s">
        <v>48</v>
      </c>
      <c r="B4" s="4" t="s">
        <v>0</v>
      </c>
      <c r="C4" s="10">
        <v>2</v>
      </c>
      <c r="D4" s="4" t="s">
        <v>41</v>
      </c>
      <c r="E4" s="4" t="s">
        <v>77</v>
      </c>
      <c r="F4" s="14">
        <v>46300</v>
      </c>
      <c r="G4" s="19" t="s">
        <v>120</v>
      </c>
      <c r="H4" s="15" t="s">
        <v>40</v>
      </c>
    </row>
    <row r="5" spans="1:8" x14ac:dyDescent="0.25">
      <c r="A5" s="12" t="s">
        <v>49</v>
      </c>
      <c r="B5" s="4" t="s">
        <v>0</v>
      </c>
      <c r="C5" s="10">
        <v>2</v>
      </c>
      <c r="D5" s="4" t="s">
        <v>41</v>
      </c>
      <c r="E5" s="4" t="s">
        <v>78</v>
      </c>
      <c r="F5" s="14">
        <v>46300</v>
      </c>
      <c r="G5" s="19" t="s">
        <v>121</v>
      </c>
      <c r="H5" s="15" t="s">
        <v>40</v>
      </c>
    </row>
    <row r="6" spans="1:8" x14ac:dyDescent="0.25">
      <c r="A6" s="12" t="s">
        <v>50</v>
      </c>
      <c r="B6" s="4" t="s">
        <v>0</v>
      </c>
      <c r="C6" s="10">
        <v>4</v>
      </c>
      <c r="D6" s="4" t="s">
        <v>41</v>
      </c>
      <c r="E6" s="4" t="s">
        <v>79</v>
      </c>
      <c r="F6" s="14">
        <v>46336</v>
      </c>
      <c r="G6" s="19" t="s">
        <v>122</v>
      </c>
      <c r="H6" s="15" t="s">
        <v>40</v>
      </c>
    </row>
    <row r="7" spans="1:8" x14ac:dyDescent="0.25">
      <c r="A7" s="15" t="s">
        <v>51</v>
      </c>
      <c r="B7" s="4" t="s">
        <v>0</v>
      </c>
      <c r="C7" s="10">
        <v>1</v>
      </c>
      <c r="D7" s="4" t="s">
        <v>41</v>
      </c>
      <c r="E7" s="4" t="s">
        <v>80</v>
      </c>
      <c r="F7" s="14">
        <v>46300</v>
      </c>
      <c r="G7" s="19" t="s">
        <v>43</v>
      </c>
      <c r="H7" s="15" t="s">
        <v>40</v>
      </c>
    </row>
    <row r="8" spans="1:8" x14ac:dyDescent="0.25">
      <c r="A8" s="12" t="s">
        <v>51</v>
      </c>
      <c r="B8" s="4" t="s">
        <v>0</v>
      </c>
      <c r="C8" s="10">
        <v>1</v>
      </c>
      <c r="D8" s="4" t="s">
        <v>41</v>
      </c>
      <c r="E8" s="4" t="s">
        <v>81</v>
      </c>
      <c r="F8" s="14">
        <v>46336</v>
      </c>
      <c r="G8" s="19" t="s">
        <v>43</v>
      </c>
      <c r="H8" s="15" t="s">
        <v>40</v>
      </c>
    </row>
    <row r="9" spans="1:8" x14ac:dyDescent="0.25">
      <c r="A9" s="12" t="s">
        <v>52</v>
      </c>
      <c r="B9" s="4" t="s">
        <v>0</v>
      </c>
      <c r="C9" s="10">
        <v>4</v>
      </c>
      <c r="D9" s="4" t="s">
        <v>41</v>
      </c>
      <c r="E9" s="4" t="s">
        <v>82</v>
      </c>
      <c r="F9" s="14">
        <v>46300</v>
      </c>
      <c r="G9" s="19" t="s">
        <v>123</v>
      </c>
      <c r="H9" s="15" t="s">
        <v>40</v>
      </c>
    </row>
    <row r="10" spans="1:8" x14ac:dyDescent="0.25">
      <c r="A10" s="12" t="s">
        <v>53</v>
      </c>
      <c r="B10" s="4" t="s">
        <v>0</v>
      </c>
      <c r="C10" s="10">
        <v>1</v>
      </c>
      <c r="D10" s="4" t="s">
        <v>41</v>
      </c>
      <c r="E10" s="4" t="s">
        <v>83</v>
      </c>
      <c r="F10" s="14">
        <v>46300</v>
      </c>
      <c r="G10" s="19" t="s">
        <v>124</v>
      </c>
      <c r="H10" s="15" t="s">
        <v>40</v>
      </c>
    </row>
    <row r="11" spans="1:8" x14ac:dyDescent="0.25">
      <c r="A11" s="12" t="s">
        <v>54</v>
      </c>
      <c r="B11" s="4" t="s">
        <v>0</v>
      </c>
      <c r="C11" s="10">
        <v>1</v>
      </c>
      <c r="D11" s="4" t="s">
        <v>41</v>
      </c>
      <c r="E11" s="4" t="s">
        <v>84</v>
      </c>
      <c r="F11" s="14">
        <v>46300</v>
      </c>
      <c r="G11" s="19" t="s">
        <v>125</v>
      </c>
      <c r="H11" s="15" t="s">
        <v>40</v>
      </c>
    </row>
    <row r="12" spans="1:8" x14ac:dyDescent="0.25">
      <c r="A12" s="12" t="s">
        <v>55</v>
      </c>
      <c r="B12" s="4" t="s">
        <v>0</v>
      </c>
      <c r="C12" s="10">
        <v>1</v>
      </c>
      <c r="D12" s="4" t="s">
        <v>41</v>
      </c>
      <c r="E12" s="4" t="s">
        <v>85</v>
      </c>
      <c r="F12" s="14">
        <v>46300</v>
      </c>
      <c r="G12" s="19" t="s">
        <v>126</v>
      </c>
      <c r="H12" s="15" t="s">
        <v>40</v>
      </c>
    </row>
    <row r="13" spans="1:8" x14ac:dyDescent="0.25">
      <c r="A13" s="12" t="s">
        <v>56</v>
      </c>
      <c r="B13" s="4" t="s">
        <v>0</v>
      </c>
      <c r="C13" s="10">
        <v>1</v>
      </c>
      <c r="D13" s="4" t="s">
        <v>41</v>
      </c>
      <c r="E13" s="4" t="s">
        <v>86</v>
      </c>
      <c r="F13" s="14">
        <v>46300</v>
      </c>
      <c r="G13" s="19" t="s">
        <v>127</v>
      </c>
      <c r="H13" s="15" t="s">
        <v>40</v>
      </c>
    </row>
    <row r="14" spans="1:8" x14ac:dyDescent="0.25">
      <c r="A14" s="12" t="s">
        <v>57</v>
      </c>
      <c r="B14" s="4" t="s">
        <v>0</v>
      </c>
      <c r="C14" s="10">
        <v>4</v>
      </c>
      <c r="D14" s="4" t="s">
        <v>41</v>
      </c>
      <c r="E14" s="4" t="s">
        <v>87</v>
      </c>
      <c r="F14" s="14">
        <v>46300</v>
      </c>
      <c r="G14" s="19" t="s">
        <v>128</v>
      </c>
      <c r="H14" s="15" t="s">
        <v>40</v>
      </c>
    </row>
    <row r="15" spans="1:8" x14ac:dyDescent="0.25">
      <c r="A15" s="12" t="s">
        <v>58</v>
      </c>
      <c r="B15" s="4" t="s">
        <v>0</v>
      </c>
      <c r="C15" s="10">
        <v>16</v>
      </c>
      <c r="D15" s="4" t="s">
        <v>42</v>
      </c>
      <c r="E15" s="4" t="s">
        <v>88</v>
      </c>
      <c r="F15" s="14">
        <v>46361</v>
      </c>
      <c r="G15" s="19" t="s">
        <v>129</v>
      </c>
      <c r="H15" s="15" t="s">
        <v>40</v>
      </c>
    </row>
    <row r="16" spans="1:8" x14ac:dyDescent="0.25">
      <c r="A16" s="12" t="s">
        <v>59</v>
      </c>
      <c r="B16" s="4" t="s">
        <v>0</v>
      </c>
      <c r="C16" s="10">
        <v>3</v>
      </c>
      <c r="D16" s="4" t="s">
        <v>41</v>
      </c>
      <c r="E16" s="4" t="s">
        <v>89</v>
      </c>
      <c r="F16" s="14">
        <v>46300</v>
      </c>
      <c r="G16" s="19" t="s">
        <v>130</v>
      </c>
      <c r="H16" s="15" t="s">
        <v>40</v>
      </c>
    </row>
    <row r="17" spans="1:8" x14ac:dyDescent="0.25">
      <c r="A17" s="12" t="s">
        <v>60</v>
      </c>
      <c r="B17" s="4" t="s">
        <v>0</v>
      </c>
      <c r="C17" s="10">
        <v>8</v>
      </c>
      <c r="D17" s="4" t="s">
        <v>42</v>
      </c>
      <c r="E17" s="4" t="s">
        <v>90</v>
      </c>
      <c r="F17" s="14">
        <v>46361</v>
      </c>
      <c r="G17" s="19" t="s">
        <v>131</v>
      </c>
      <c r="H17" s="15" t="s">
        <v>40</v>
      </c>
    </row>
    <row r="18" spans="1:8" x14ac:dyDescent="0.25">
      <c r="A18" s="12" t="s">
        <v>61</v>
      </c>
      <c r="B18" s="4" t="s">
        <v>0</v>
      </c>
      <c r="C18" s="10">
        <v>3</v>
      </c>
      <c r="D18" s="4" t="s">
        <v>41</v>
      </c>
      <c r="E18" s="4" t="s">
        <v>91</v>
      </c>
      <c r="F18" s="14">
        <v>46310</v>
      </c>
      <c r="G18" s="19" t="s">
        <v>132</v>
      </c>
      <c r="H18" s="15" t="s">
        <v>40</v>
      </c>
    </row>
    <row r="19" spans="1:8" x14ac:dyDescent="0.25">
      <c r="A19" s="12" t="s">
        <v>62</v>
      </c>
      <c r="B19" s="4" t="s">
        <v>0</v>
      </c>
      <c r="C19" s="10">
        <v>1</v>
      </c>
      <c r="D19" s="4" t="s">
        <v>41</v>
      </c>
      <c r="E19" s="4" t="s">
        <v>92</v>
      </c>
      <c r="F19" s="14">
        <v>46300</v>
      </c>
      <c r="G19" s="19" t="s">
        <v>133</v>
      </c>
      <c r="H19" s="15" t="s">
        <v>40</v>
      </c>
    </row>
    <row r="20" spans="1:8" x14ac:dyDescent="0.25">
      <c r="A20" s="12" t="s">
        <v>62</v>
      </c>
      <c r="B20" s="4" t="s">
        <v>0</v>
      </c>
      <c r="C20" s="10">
        <v>2</v>
      </c>
      <c r="D20" s="4" t="s">
        <v>41</v>
      </c>
      <c r="E20" s="4" t="s">
        <v>93</v>
      </c>
      <c r="F20" s="14">
        <v>46336</v>
      </c>
      <c r="G20" s="19" t="s">
        <v>133</v>
      </c>
      <c r="H20" s="15" t="s">
        <v>40</v>
      </c>
    </row>
    <row r="21" spans="1:8" x14ac:dyDescent="0.25">
      <c r="A21" s="12" t="s">
        <v>63</v>
      </c>
      <c r="B21" s="4" t="s">
        <v>0</v>
      </c>
      <c r="C21" s="10">
        <v>1</v>
      </c>
      <c r="D21" s="4" t="s">
        <v>41</v>
      </c>
      <c r="E21" s="4" t="s">
        <v>94</v>
      </c>
      <c r="F21" s="14">
        <v>46300</v>
      </c>
      <c r="G21" s="19" t="s">
        <v>134</v>
      </c>
      <c r="H21" s="15" t="s">
        <v>40</v>
      </c>
    </row>
    <row r="22" spans="1:8" x14ac:dyDescent="0.25">
      <c r="A22" s="12" t="s">
        <v>63</v>
      </c>
      <c r="B22" s="4" t="s">
        <v>0</v>
      </c>
      <c r="C22" s="10">
        <v>2</v>
      </c>
      <c r="D22" s="6" t="s">
        <v>41</v>
      </c>
      <c r="E22" s="4" t="s">
        <v>95</v>
      </c>
      <c r="F22" s="14">
        <v>46336</v>
      </c>
      <c r="G22" s="19" t="s">
        <v>134</v>
      </c>
      <c r="H22" s="15" t="s">
        <v>40</v>
      </c>
    </row>
    <row r="23" spans="1:8" x14ac:dyDescent="0.25">
      <c r="A23" s="12" t="s">
        <v>46</v>
      </c>
      <c r="B23" s="4" t="s">
        <v>0</v>
      </c>
      <c r="C23" s="10">
        <v>1</v>
      </c>
      <c r="D23" s="6" t="s">
        <v>41</v>
      </c>
      <c r="E23" s="4" t="s">
        <v>96</v>
      </c>
      <c r="F23" s="14">
        <v>46305</v>
      </c>
      <c r="G23" s="19" t="s">
        <v>118</v>
      </c>
      <c r="H23" s="15" t="s">
        <v>44</v>
      </c>
    </row>
    <row r="24" spans="1:8" x14ac:dyDescent="0.25">
      <c r="A24" s="12" t="s">
        <v>46</v>
      </c>
      <c r="B24" s="4" t="s">
        <v>0</v>
      </c>
      <c r="C24" s="10">
        <v>1</v>
      </c>
      <c r="D24" s="6" t="s">
        <v>41</v>
      </c>
      <c r="E24" s="4" t="s">
        <v>97</v>
      </c>
      <c r="F24" s="14">
        <v>46336</v>
      </c>
      <c r="G24" s="19" t="s">
        <v>118</v>
      </c>
      <c r="H24" s="15" t="s">
        <v>44</v>
      </c>
    </row>
    <row r="25" spans="1:8" x14ac:dyDescent="0.25">
      <c r="A25" s="15" t="s">
        <v>50</v>
      </c>
      <c r="B25" s="4" t="s">
        <v>0</v>
      </c>
      <c r="C25" s="10">
        <v>4</v>
      </c>
      <c r="D25" s="18" t="s">
        <v>41</v>
      </c>
      <c r="E25" s="4">
        <v>18250314</v>
      </c>
      <c r="F25" s="14">
        <v>46305</v>
      </c>
      <c r="G25" s="19" t="s">
        <v>122</v>
      </c>
      <c r="H25" s="15" t="s">
        <v>44</v>
      </c>
    </row>
    <row r="26" spans="1:8" x14ac:dyDescent="0.25">
      <c r="A26" s="12" t="s">
        <v>51</v>
      </c>
      <c r="B26" s="4" t="s">
        <v>0</v>
      </c>
      <c r="C26" s="4">
        <v>1</v>
      </c>
      <c r="D26" s="6" t="s">
        <v>41</v>
      </c>
      <c r="E26" s="4" t="s">
        <v>98</v>
      </c>
      <c r="F26" s="14">
        <v>46336</v>
      </c>
      <c r="G26" s="19" t="s">
        <v>43</v>
      </c>
      <c r="H26" s="15" t="s">
        <v>44</v>
      </c>
    </row>
    <row r="27" spans="1:8" x14ac:dyDescent="0.25">
      <c r="A27" s="12" t="s">
        <v>64</v>
      </c>
      <c r="B27" s="4" t="s">
        <v>0</v>
      </c>
      <c r="C27" s="4">
        <v>18</v>
      </c>
      <c r="D27" s="6" t="s">
        <v>41</v>
      </c>
      <c r="E27" s="4" t="s">
        <v>99</v>
      </c>
      <c r="F27" s="14">
        <v>46305</v>
      </c>
      <c r="G27" s="19" t="s">
        <v>135</v>
      </c>
      <c r="H27" s="15" t="s">
        <v>44</v>
      </c>
    </row>
    <row r="28" spans="1:8" x14ac:dyDescent="0.25">
      <c r="A28" s="12" t="s">
        <v>64</v>
      </c>
      <c r="B28" s="4" t="s">
        <v>0</v>
      </c>
      <c r="C28" s="10">
        <v>18</v>
      </c>
      <c r="D28" s="4" t="s">
        <v>41</v>
      </c>
      <c r="E28" s="4" t="s">
        <v>100</v>
      </c>
      <c r="F28" s="14">
        <v>46336</v>
      </c>
      <c r="G28" s="19" t="s">
        <v>135</v>
      </c>
      <c r="H28" s="15" t="s">
        <v>44</v>
      </c>
    </row>
    <row r="29" spans="1:8" x14ac:dyDescent="0.25">
      <c r="A29" t="s">
        <v>65</v>
      </c>
      <c r="B29" s="4" t="s">
        <v>0</v>
      </c>
      <c r="C29" s="10">
        <v>18</v>
      </c>
      <c r="D29" s="4" t="s">
        <v>41</v>
      </c>
      <c r="E29" s="4" t="s">
        <v>101</v>
      </c>
      <c r="F29" s="14">
        <v>46305</v>
      </c>
      <c r="G29" s="19" t="s">
        <v>45</v>
      </c>
      <c r="H29" s="15" t="s">
        <v>44</v>
      </c>
    </row>
    <row r="30" spans="1:8" x14ac:dyDescent="0.25">
      <c r="A30" s="12" t="s">
        <v>66</v>
      </c>
      <c r="B30" s="4" t="s">
        <v>0</v>
      </c>
      <c r="C30" s="10">
        <v>1</v>
      </c>
      <c r="D30" s="4" t="s">
        <v>41</v>
      </c>
      <c r="E30" s="4" t="s">
        <v>102</v>
      </c>
      <c r="F30" s="14">
        <v>46305</v>
      </c>
      <c r="G30" s="19" t="s">
        <v>136</v>
      </c>
      <c r="H30" s="12" t="s">
        <v>44</v>
      </c>
    </row>
    <row r="31" spans="1:8" x14ac:dyDescent="0.25">
      <c r="A31" s="12" t="s">
        <v>66</v>
      </c>
      <c r="B31" s="4" t="s">
        <v>0</v>
      </c>
      <c r="C31" s="10">
        <v>1</v>
      </c>
      <c r="D31" s="4" t="s">
        <v>41</v>
      </c>
      <c r="E31" s="4" t="s">
        <v>103</v>
      </c>
      <c r="F31" s="14">
        <v>46336</v>
      </c>
      <c r="G31" s="19" t="s">
        <v>136</v>
      </c>
      <c r="H31" s="12" t="s">
        <v>44</v>
      </c>
    </row>
    <row r="32" spans="1:8" x14ac:dyDescent="0.25">
      <c r="A32" s="12" t="s">
        <v>61</v>
      </c>
      <c r="B32" s="4" t="s">
        <v>0</v>
      </c>
      <c r="C32" s="10">
        <v>80</v>
      </c>
      <c r="D32" s="4" t="s">
        <v>41</v>
      </c>
      <c r="E32" s="4" t="s">
        <v>104</v>
      </c>
      <c r="F32" s="14">
        <v>46305</v>
      </c>
      <c r="G32" s="19" t="s">
        <v>132</v>
      </c>
      <c r="H32" s="12" t="s">
        <v>44</v>
      </c>
    </row>
    <row r="33" spans="1:8" x14ac:dyDescent="0.25">
      <c r="A33" s="12" t="s">
        <v>67</v>
      </c>
      <c r="B33" s="4" t="s">
        <v>0</v>
      </c>
      <c r="C33" s="10">
        <v>1</v>
      </c>
      <c r="D33" s="4" t="s">
        <v>41</v>
      </c>
      <c r="E33" s="4" t="s">
        <v>105</v>
      </c>
      <c r="F33" s="14">
        <v>46336</v>
      </c>
      <c r="G33" s="19" t="s">
        <v>137</v>
      </c>
      <c r="H33" s="15" t="s">
        <v>44</v>
      </c>
    </row>
    <row r="34" spans="1:8" x14ac:dyDescent="0.25">
      <c r="A34" s="12" t="s">
        <v>68</v>
      </c>
      <c r="B34" s="4" t="s">
        <v>0</v>
      </c>
      <c r="C34" s="10">
        <v>1</v>
      </c>
      <c r="D34" s="4" t="s">
        <v>41</v>
      </c>
      <c r="E34" s="4" t="s">
        <v>106</v>
      </c>
      <c r="F34" s="14">
        <v>46336</v>
      </c>
      <c r="G34" s="19" t="s">
        <v>138</v>
      </c>
      <c r="H34" s="12" t="s">
        <v>44</v>
      </c>
    </row>
    <row r="35" spans="1:8" ht="12" customHeight="1" x14ac:dyDescent="0.25">
      <c r="A35" s="12" t="s">
        <v>62</v>
      </c>
      <c r="B35" s="4" t="s">
        <v>0</v>
      </c>
      <c r="C35" s="4">
        <v>2</v>
      </c>
      <c r="D35" s="6" t="s">
        <v>41</v>
      </c>
      <c r="E35" s="4" t="s">
        <v>107</v>
      </c>
      <c r="F35" s="14">
        <v>46305</v>
      </c>
      <c r="G35" s="19" t="s">
        <v>133</v>
      </c>
      <c r="H35" s="12" t="s">
        <v>44</v>
      </c>
    </row>
    <row r="36" spans="1:8" x14ac:dyDescent="0.25">
      <c r="A36" s="12" t="s">
        <v>62</v>
      </c>
      <c r="B36" s="4" t="s">
        <v>0</v>
      </c>
      <c r="C36" s="4">
        <v>2</v>
      </c>
      <c r="D36" s="6" t="s">
        <v>41</v>
      </c>
      <c r="E36" s="4" t="s">
        <v>108</v>
      </c>
      <c r="F36" s="14">
        <v>46336</v>
      </c>
      <c r="G36" s="19" t="s">
        <v>133</v>
      </c>
      <c r="H36" s="12" t="s">
        <v>44</v>
      </c>
    </row>
    <row r="37" spans="1:8" x14ac:dyDescent="0.25">
      <c r="A37" s="12" t="s">
        <v>63</v>
      </c>
      <c r="B37" s="4" t="s">
        <v>0</v>
      </c>
      <c r="C37" s="4">
        <v>2</v>
      </c>
      <c r="D37" s="6" t="s">
        <v>41</v>
      </c>
      <c r="E37" s="4" t="s">
        <v>109</v>
      </c>
      <c r="F37" s="14">
        <v>46305</v>
      </c>
      <c r="G37" s="19" t="s">
        <v>134</v>
      </c>
      <c r="H37" s="12" t="s">
        <v>44</v>
      </c>
    </row>
    <row r="38" spans="1:8" x14ac:dyDescent="0.25">
      <c r="A38" s="12" t="s">
        <v>63</v>
      </c>
      <c r="B38" s="4" t="s">
        <v>0</v>
      </c>
      <c r="C38" s="4">
        <v>2</v>
      </c>
      <c r="D38" s="6" t="s">
        <v>41</v>
      </c>
      <c r="E38" s="4" t="s">
        <v>110</v>
      </c>
      <c r="F38" s="14">
        <v>46336</v>
      </c>
      <c r="G38" s="19" t="s">
        <v>134</v>
      </c>
      <c r="H38" s="12" t="s">
        <v>44</v>
      </c>
    </row>
    <row r="39" spans="1:8" x14ac:dyDescent="0.25">
      <c r="A39" s="12" t="s">
        <v>69</v>
      </c>
      <c r="B39" s="4" t="s">
        <v>0</v>
      </c>
      <c r="C39" s="4">
        <v>1</v>
      </c>
      <c r="D39" s="6" t="s">
        <v>41</v>
      </c>
      <c r="E39" s="4" t="s">
        <v>111</v>
      </c>
      <c r="F39" s="14">
        <v>46300</v>
      </c>
      <c r="G39" s="19" t="s">
        <v>139</v>
      </c>
      <c r="H39" s="15" t="s">
        <v>40</v>
      </c>
    </row>
    <row r="40" spans="1:8" x14ac:dyDescent="0.25">
      <c r="A40" s="12" t="s">
        <v>70</v>
      </c>
      <c r="B40" s="4" t="s">
        <v>0</v>
      </c>
      <c r="C40" s="4">
        <v>3</v>
      </c>
      <c r="D40" s="6" t="s">
        <v>41</v>
      </c>
      <c r="E40" s="4" t="s">
        <v>112</v>
      </c>
      <c r="F40" s="14">
        <v>46336</v>
      </c>
      <c r="G40" s="19" t="s">
        <v>140</v>
      </c>
      <c r="H40" s="15" t="s">
        <v>40</v>
      </c>
    </row>
    <row r="41" spans="1:8" x14ac:dyDescent="0.25">
      <c r="A41" s="12" t="s">
        <v>71</v>
      </c>
      <c r="B41" s="4" t="s">
        <v>0</v>
      </c>
      <c r="C41" s="4">
        <v>2</v>
      </c>
      <c r="D41" s="6" t="s">
        <v>41</v>
      </c>
      <c r="E41" s="4" t="s">
        <v>113</v>
      </c>
      <c r="F41" s="14">
        <v>46336</v>
      </c>
      <c r="G41" s="19" t="s">
        <v>141</v>
      </c>
      <c r="H41" s="15" t="s">
        <v>40</v>
      </c>
    </row>
    <row r="42" spans="1:8" x14ac:dyDescent="0.25">
      <c r="A42" s="12" t="s">
        <v>64</v>
      </c>
      <c r="B42" s="4" t="s">
        <v>0</v>
      </c>
      <c r="C42" s="4">
        <v>36</v>
      </c>
      <c r="D42" s="6" t="s">
        <v>41</v>
      </c>
      <c r="E42" s="4" t="s">
        <v>114</v>
      </c>
      <c r="F42" s="14">
        <v>46331</v>
      </c>
      <c r="G42" s="19" t="s">
        <v>135</v>
      </c>
      <c r="H42" s="15" t="s">
        <v>40</v>
      </c>
    </row>
    <row r="43" spans="1:8" x14ac:dyDescent="0.25">
      <c r="A43" s="12" t="s">
        <v>72</v>
      </c>
      <c r="B43" s="4" t="s">
        <v>0</v>
      </c>
      <c r="C43" s="4">
        <v>12</v>
      </c>
      <c r="D43" s="6" t="s">
        <v>41</v>
      </c>
      <c r="E43" s="4" t="s">
        <v>115</v>
      </c>
      <c r="F43" s="14">
        <v>46300</v>
      </c>
      <c r="G43" s="19" t="s">
        <v>142</v>
      </c>
      <c r="H43" s="15" t="s">
        <v>40</v>
      </c>
    </row>
    <row r="44" spans="1:8" x14ac:dyDescent="0.25">
      <c r="A44" s="12" t="s">
        <v>73</v>
      </c>
      <c r="B44" s="4" t="s">
        <v>0</v>
      </c>
      <c r="C44" s="4">
        <v>36</v>
      </c>
      <c r="D44" s="6" t="s">
        <v>41</v>
      </c>
      <c r="E44" s="4" t="s">
        <v>116</v>
      </c>
      <c r="F44" s="14">
        <v>46331</v>
      </c>
      <c r="G44" s="19" t="s">
        <v>143</v>
      </c>
      <c r="H44" s="15" t="s">
        <v>40</v>
      </c>
    </row>
    <row r="45" spans="1:8" x14ac:dyDescent="0.25">
      <c r="A45" s="12" t="s">
        <v>74</v>
      </c>
      <c r="B45" s="4" t="s">
        <v>0</v>
      </c>
      <c r="C45" s="4">
        <v>12</v>
      </c>
      <c r="D45" s="6" t="s">
        <v>41</v>
      </c>
      <c r="E45" s="4" t="s">
        <v>117</v>
      </c>
      <c r="F45" s="14">
        <v>46300</v>
      </c>
      <c r="G45" s="19" t="s">
        <v>144</v>
      </c>
      <c r="H45" s="15" t="s">
        <v>40</v>
      </c>
    </row>
    <row r="46" spans="1:8" x14ac:dyDescent="0.25">
      <c r="F46" s="16"/>
    </row>
    <row r="47" spans="1:8" x14ac:dyDescent="0.25">
      <c r="F47" s="16"/>
    </row>
    <row r="48" spans="1:8" x14ac:dyDescent="0.25">
      <c r="F48" s="16"/>
      <c r="G48" s="17"/>
    </row>
    <row r="49" spans="6:7" x14ac:dyDescent="0.25">
      <c r="F49" s="16"/>
    </row>
    <row r="50" spans="6:7" x14ac:dyDescent="0.25">
      <c r="F50" s="16"/>
      <c r="G50" s="17"/>
    </row>
    <row r="51" spans="6:7" x14ac:dyDescent="0.25">
      <c r="F51" s="16"/>
    </row>
    <row r="52" spans="6:7" x14ac:dyDescent="0.25">
      <c r="F52" s="16"/>
    </row>
    <row r="53" spans="6:7" x14ac:dyDescent="0.25">
      <c r="F53" s="16"/>
    </row>
    <row r="54" spans="6:7" x14ac:dyDescent="0.25">
      <c r="F54" s="16"/>
      <c r="G54" s="17"/>
    </row>
    <row r="55" spans="6:7" x14ac:dyDescent="0.25">
      <c r="F55" s="16"/>
    </row>
    <row r="56" spans="6:7" x14ac:dyDescent="0.25">
      <c r="F56" s="16"/>
    </row>
    <row r="57" spans="6:7" x14ac:dyDescent="0.25">
      <c r="F57" s="16"/>
    </row>
    <row r="58" spans="6:7" x14ac:dyDescent="0.25">
      <c r="F58" s="16"/>
    </row>
    <row r="59" spans="6:7" x14ac:dyDescent="0.25">
      <c r="F59" s="16"/>
      <c r="G59" s="17"/>
    </row>
    <row r="60" spans="6:7" x14ac:dyDescent="0.25">
      <c r="F60" s="16"/>
    </row>
    <row r="61" spans="6:7" x14ac:dyDescent="0.25">
      <c r="F61" s="16"/>
    </row>
    <row r="62" spans="6:7" x14ac:dyDescent="0.25">
      <c r="F62" s="16"/>
    </row>
    <row r="63" spans="6:7" x14ac:dyDescent="0.25">
      <c r="F63" s="16"/>
    </row>
    <row r="64" spans="6:7" x14ac:dyDescent="0.25">
      <c r="F64" s="16"/>
    </row>
    <row r="65" spans="6:6" x14ac:dyDescent="0.25">
      <c r="F65" s="16"/>
    </row>
    <row r="66" spans="6:6" x14ac:dyDescent="0.25">
      <c r="F66" s="16"/>
    </row>
    <row r="67" spans="6:6" x14ac:dyDescent="0.25">
      <c r="F67" s="16"/>
    </row>
    <row r="68" spans="6:6" x14ac:dyDescent="0.25">
      <c r="F68" s="16"/>
    </row>
    <row r="69" spans="6:6" x14ac:dyDescent="0.25">
      <c r="F69" s="16"/>
    </row>
    <row r="70" spans="6:6" x14ac:dyDescent="0.25">
      <c r="F70" s="16"/>
    </row>
    <row r="71" spans="6:6" x14ac:dyDescent="0.25">
      <c r="F71" s="16"/>
    </row>
    <row r="72" spans="6:6" x14ac:dyDescent="0.25">
      <c r="F72" s="16"/>
    </row>
    <row r="73" spans="6:6" x14ac:dyDescent="0.25">
      <c r="F73" s="16"/>
    </row>
    <row r="74" spans="6:6" x14ac:dyDescent="0.25">
      <c r="F74" s="16"/>
    </row>
    <row r="75" spans="6:6" x14ac:dyDescent="0.25">
      <c r="F75" s="16"/>
    </row>
    <row r="76" spans="6:6" x14ac:dyDescent="0.25">
      <c r="F76" s="16"/>
    </row>
    <row r="77" spans="6:6" x14ac:dyDescent="0.25">
      <c r="F77" s="16"/>
    </row>
    <row r="78" spans="6:6" x14ac:dyDescent="0.25">
      <c r="F78" s="16"/>
    </row>
    <row r="79" spans="6:6" x14ac:dyDescent="0.25">
      <c r="F79" s="16"/>
    </row>
    <row r="80" spans="6:6" x14ac:dyDescent="0.25">
      <c r="F80" s="16"/>
    </row>
    <row r="81" spans="6:6" x14ac:dyDescent="0.25">
      <c r="F81" s="16"/>
    </row>
    <row r="82" spans="6:6" x14ac:dyDescent="0.25">
      <c r="F82" s="16"/>
    </row>
    <row r="83" spans="6:6" x14ac:dyDescent="0.25">
      <c r="F83" s="16"/>
    </row>
    <row r="84" spans="6:6" x14ac:dyDescent="0.25">
      <c r="F84" s="16"/>
    </row>
    <row r="85" spans="6:6" x14ac:dyDescent="0.25">
      <c r="F85" s="16"/>
    </row>
    <row r="86" spans="6:6" x14ac:dyDescent="0.25">
      <c r="F86" s="16"/>
    </row>
    <row r="87" spans="6:6" x14ac:dyDescent="0.25">
      <c r="F87" s="16"/>
    </row>
    <row r="88" spans="6:6" x14ac:dyDescent="0.25">
      <c r="F88" s="16"/>
    </row>
    <row r="89" spans="6:6" x14ac:dyDescent="0.25">
      <c r="F89" s="16"/>
    </row>
    <row r="90" spans="6:6" x14ac:dyDescent="0.25">
      <c r="F90" s="16"/>
    </row>
  </sheetData>
  <autoFilter ref="A1:H90" xr:uid="{00000000-0001-0000-0000-000000000000}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Свод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Мельникова Ганна Андріївна (Hanna Melnykova)</cp:lastModifiedBy>
  <cp:revision>1</cp:revision>
  <dcterms:modified xsi:type="dcterms:W3CDTF">2026-06-11T16:15:30Z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2026-02-04T14:14:37Z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02b49f23-75fb-480a-948f-3a3e066a5af1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